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JudyMcElroy\Fractal Dropbox\Judy McElroy\Syrcuit - Fractal Shared Folder\EPC RFP\RFP Process Documents\0.2 RFP Package Draft Documentation\03 RFP Draft 2 Package\"/>
    </mc:Choice>
  </mc:AlternateContent>
  <xr:revisionPtr revIDLastSave="0" documentId="8_{2B61C3AA-F229-411A-8DD0-4C2D6EBE0AAC}" xr6:coauthVersionLast="47" xr6:coauthVersionMax="47" xr10:uidLastSave="{00000000-0000-0000-0000-000000000000}"/>
  <bookViews>
    <workbookView xWindow="-110" yWindow="-110" windowWidth="25820" windowHeight="15500" activeTab="9" xr2:uid="{DC7E7C3A-596C-43E9-88C9-82B8D70FEA1F}"/>
  </bookViews>
  <sheets>
    <sheet name="COVER" sheetId="2" r:id="rId1"/>
    <sheet name="Option A -&gt;" sheetId="11" r:id="rId2"/>
    <sheet name="Buena Vista - A" sheetId="4" r:id="rId3"/>
    <sheet name="Burnt Mill - A" sheetId="6" r:id="rId4"/>
    <sheet name="El Moro - A" sheetId="7" r:id="rId5"/>
    <sheet name="Ft Laramie - A" sheetId="8" r:id="rId6"/>
    <sheet name="LaGrange - A" sheetId="9" r:id="rId7"/>
    <sheet name="Swallows - A" sheetId="10" r:id="rId8"/>
    <sheet name="Option B -&gt;" sheetId="12" r:id="rId9"/>
    <sheet name="Buena Vista - B" sheetId="13" r:id="rId10"/>
    <sheet name="Burnt Mill - B" sheetId="14" r:id="rId11"/>
    <sheet name="El Moro - B" sheetId="15" r:id="rId12"/>
    <sheet name="Ft Laramie - B" sheetId="16" r:id="rId13"/>
    <sheet name="LaGrange - B" sheetId="17" r:id="rId14"/>
    <sheet name="Swallows - B" sheetId="18" r:id="rId15"/>
    <sheet name="Project Key" sheetId="5" state="hidden" r:id="rId16"/>
  </sheets>
  <definedNames>
    <definedName name="_xlnm.Print_Area" localSheetId="2">'Buena Vista - A'!$A$1:$K$158</definedName>
    <definedName name="_xlnm.Print_Area" localSheetId="9">'Buena Vista - B'!$A$1:$K$158</definedName>
    <definedName name="_xlnm.Print_Area" localSheetId="3">'Burnt Mill - A'!$A$1:$K$158</definedName>
    <definedName name="_xlnm.Print_Area" localSheetId="10">'Burnt Mill - B'!$A$1:$K$158</definedName>
    <definedName name="_xlnm.Print_Area" localSheetId="4">'El Moro - A'!$A$1:$K$158</definedName>
    <definedName name="_xlnm.Print_Area" localSheetId="11">'El Moro - B'!$A$1:$K$158</definedName>
    <definedName name="_xlnm.Print_Area" localSheetId="5">'Ft Laramie - A'!$A$1:$K$158</definedName>
    <definedName name="_xlnm.Print_Area" localSheetId="12">'Ft Laramie - B'!$A$1:$K$158</definedName>
    <definedName name="_xlnm.Print_Area" localSheetId="6">'LaGrange - A'!$A$1:$K$158</definedName>
    <definedName name="_xlnm.Print_Area" localSheetId="13">'LaGrange - B'!$A$1:$K$158</definedName>
    <definedName name="_xlnm.Print_Area" localSheetId="7">'Swallows - A'!$A$1:$K$158</definedName>
    <definedName name="_xlnm.Print_Area" localSheetId="14">'Swallows - B'!$A$1:$K$158</definedName>
    <definedName name="project_key">'Project Key'!$C$3:$N$38</definedName>
    <definedName name="project_names">'Project Key'!$C$3:$N$3</definedName>
    <definedName name="project_par">'Project Key'!$B$3:$B$38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6" i="18" l="1"/>
  <c r="H325" i="18"/>
  <c r="H324" i="18"/>
  <c r="H323" i="18"/>
  <c r="H322" i="18"/>
  <c r="H321" i="18"/>
  <c r="H320" i="18"/>
  <c r="I320" i="18" s="1"/>
  <c r="H319" i="18"/>
  <c r="H318" i="18"/>
  <c r="H317" i="18"/>
  <c r="I316" i="18"/>
  <c r="H316" i="18"/>
  <c r="H315" i="18"/>
  <c r="H314" i="18"/>
  <c r="H313" i="18"/>
  <c r="H312" i="18"/>
  <c r="H311" i="18"/>
  <c r="H310" i="18"/>
  <c r="H309" i="18"/>
  <c r="H308" i="18"/>
  <c r="H307" i="18"/>
  <c r="H303" i="18"/>
  <c r="I16" i="18" s="1"/>
  <c r="H301" i="18"/>
  <c r="E301" i="18"/>
  <c r="H300" i="18"/>
  <c r="E300" i="18"/>
  <c r="H299" i="18"/>
  <c r="E299" i="18"/>
  <c r="H298" i="18"/>
  <c r="E298" i="18"/>
  <c r="H297" i="18"/>
  <c r="E297" i="18"/>
  <c r="H296" i="18"/>
  <c r="E296" i="18"/>
  <c r="H295" i="18"/>
  <c r="E295" i="18"/>
  <c r="H294" i="18"/>
  <c r="E294" i="18"/>
  <c r="H293" i="18"/>
  <c r="E293" i="18"/>
  <c r="H292" i="18"/>
  <c r="E292" i="18"/>
  <c r="H291" i="18"/>
  <c r="E291" i="18"/>
  <c r="H290" i="18"/>
  <c r="E290" i="18"/>
  <c r="H289" i="18"/>
  <c r="E289" i="18"/>
  <c r="H288" i="18"/>
  <c r="E288" i="18"/>
  <c r="H287" i="18"/>
  <c r="E287" i="18"/>
  <c r="H286" i="18"/>
  <c r="E286" i="18"/>
  <c r="H285" i="18"/>
  <c r="E285" i="18"/>
  <c r="H284" i="18"/>
  <c r="E284" i="18"/>
  <c r="H283" i="18"/>
  <c r="E283" i="18"/>
  <c r="H282" i="18"/>
  <c r="E282" i="18"/>
  <c r="H276" i="18"/>
  <c r="H275" i="18"/>
  <c r="H274" i="18"/>
  <c r="H273" i="18"/>
  <c r="H272" i="18"/>
  <c r="H271" i="18"/>
  <c r="H270" i="18"/>
  <c r="H269" i="18"/>
  <c r="H268" i="18"/>
  <c r="I268" i="18" s="1"/>
  <c r="H267" i="18"/>
  <c r="H266" i="18"/>
  <c r="H265" i="18"/>
  <c r="H264" i="18"/>
  <c r="I264" i="18" s="1"/>
  <c r="H263" i="18"/>
  <c r="H262" i="18"/>
  <c r="H261" i="18"/>
  <c r="H260" i="18"/>
  <c r="H259" i="18"/>
  <c r="H258" i="18"/>
  <c r="H257" i="18"/>
  <c r="H278" i="18" s="1"/>
  <c r="I15" i="18" s="1"/>
  <c r="H251" i="18"/>
  <c r="E251" i="18"/>
  <c r="H250" i="18"/>
  <c r="E250" i="18"/>
  <c r="H249" i="18"/>
  <c r="E249" i="18"/>
  <c r="H248" i="18"/>
  <c r="E248" i="18"/>
  <c r="H247" i="18"/>
  <c r="E247" i="18"/>
  <c r="H246" i="18"/>
  <c r="E246" i="18"/>
  <c r="H245" i="18"/>
  <c r="E245" i="18"/>
  <c r="H244" i="18"/>
  <c r="E244" i="18"/>
  <c r="H243" i="18"/>
  <c r="E243" i="18"/>
  <c r="H242" i="18"/>
  <c r="E242" i="18"/>
  <c r="H241" i="18"/>
  <c r="E241" i="18"/>
  <c r="H240" i="18"/>
  <c r="E240" i="18"/>
  <c r="H239" i="18"/>
  <c r="E239" i="18"/>
  <c r="H238" i="18"/>
  <c r="E238" i="18"/>
  <c r="H237" i="18"/>
  <c r="I237" i="18" s="1"/>
  <c r="E237" i="18"/>
  <c r="H236" i="18"/>
  <c r="E236" i="18"/>
  <c r="H235" i="18"/>
  <c r="E235" i="18"/>
  <c r="H234" i="18"/>
  <c r="E234" i="18"/>
  <c r="I233" i="18"/>
  <c r="H233" i="18"/>
  <c r="E233" i="18"/>
  <c r="H232" i="18"/>
  <c r="E232" i="18"/>
  <c r="H226" i="18"/>
  <c r="I226" i="18" s="1"/>
  <c r="H225" i="18"/>
  <c r="H224" i="18"/>
  <c r="H223" i="18"/>
  <c r="H222" i="18"/>
  <c r="H221" i="18"/>
  <c r="H220" i="18"/>
  <c r="H219" i="18"/>
  <c r="H218" i="18"/>
  <c r="H217" i="18"/>
  <c r="H216" i="18"/>
  <c r="H215" i="18"/>
  <c r="H214" i="18"/>
  <c r="H213" i="18"/>
  <c r="H212" i="18"/>
  <c r="I212" i="18" s="1"/>
  <c r="H211" i="18"/>
  <c r="H210" i="18"/>
  <c r="H209" i="18"/>
  <c r="I208" i="18"/>
  <c r="H208" i="18"/>
  <c r="H207" i="18"/>
  <c r="H201" i="18"/>
  <c r="H200" i="18"/>
  <c r="H199" i="18"/>
  <c r="H198" i="18"/>
  <c r="H197" i="18"/>
  <c r="H196" i="18"/>
  <c r="H195" i="18"/>
  <c r="H194" i="18"/>
  <c r="H193" i="18"/>
  <c r="H192" i="18"/>
  <c r="I192" i="18" s="1"/>
  <c r="H191" i="18"/>
  <c r="H190" i="18"/>
  <c r="H189" i="18"/>
  <c r="I188" i="18"/>
  <c r="H188" i="18"/>
  <c r="H187" i="18"/>
  <c r="H186" i="18"/>
  <c r="I186" i="18" s="1"/>
  <c r="H185" i="18"/>
  <c r="H184" i="18"/>
  <c r="H183" i="18"/>
  <c r="H182" i="18"/>
  <c r="I182" i="18" s="1"/>
  <c r="I176" i="18"/>
  <c r="H176" i="18"/>
  <c r="H175" i="18"/>
  <c r="H174" i="18"/>
  <c r="I174" i="18" s="1"/>
  <c r="H173" i="18"/>
  <c r="H172" i="18"/>
  <c r="H171" i="18"/>
  <c r="I170" i="18"/>
  <c r="H170" i="18"/>
  <c r="H169" i="18"/>
  <c r="H168" i="18"/>
  <c r="H167" i="18"/>
  <c r="H166" i="18"/>
  <c r="H165" i="18"/>
  <c r="H164" i="18"/>
  <c r="H163" i="18"/>
  <c r="H162" i="18"/>
  <c r="H161" i="18"/>
  <c r="H160" i="18"/>
  <c r="H159" i="18"/>
  <c r="H158" i="18"/>
  <c r="H157" i="18"/>
  <c r="H178" i="18" s="1"/>
  <c r="I11" i="18" s="1"/>
  <c r="H151" i="18"/>
  <c r="H150" i="18"/>
  <c r="H149" i="18"/>
  <c r="H148" i="18"/>
  <c r="H147" i="18"/>
  <c r="H146" i="18"/>
  <c r="I146" i="18" s="1"/>
  <c r="H145" i="18"/>
  <c r="H144" i="18"/>
  <c r="H143" i="18"/>
  <c r="I142" i="18"/>
  <c r="H142" i="18"/>
  <c r="H141" i="18"/>
  <c r="H140" i="18"/>
  <c r="I140" i="18" s="1"/>
  <c r="H139" i="18"/>
  <c r="H138" i="18"/>
  <c r="H137" i="18"/>
  <c r="H136" i="18"/>
  <c r="I136" i="18" s="1"/>
  <c r="H135" i="18"/>
  <c r="H134" i="18"/>
  <c r="H133" i="18"/>
  <c r="H132" i="18"/>
  <c r="H122" i="18"/>
  <c r="H121" i="18"/>
  <c r="H120" i="18"/>
  <c r="H119" i="18"/>
  <c r="I119" i="18" s="1"/>
  <c r="H118" i="18"/>
  <c r="H117" i="18"/>
  <c r="I109" i="18"/>
  <c r="H109" i="18"/>
  <c r="H108" i="18"/>
  <c r="H111" i="18" s="1"/>
  <c r="H102" i="18"/>
  <c r="H100" i="18"/>
  <c r="H99" i="18"/>
  <c r="H98" i="18"/>
  <c r="H97" i="18"/>
  <c r="H96" i="18"/>
  <c r="H95" i="18"/>
  <c r="H94" i="18"/>
  <c r="H93" i="18"/>
  <c r="H85" i="18"/>
  <c r="H84" i="18"/>
  <c r="H83" i="18"/>
  <c r="I82" i="18"/>
  <c r="H82" i="18"/>
  <c r="H81" i="18"/>
  <c r="H80" i="18"/>
  <c r="H79" i="18"/>
  <c r="H78" i="18"/>
  <c r="H87" i="18" s="1"/>
  <c r="F73" i="18"/>
  <c r="E73" i="18"/>
  <c r="F60" i="18"/>
  <c r="E60" i="18"/>
  <c r="I53" i="18"/>
  <c r="H53" i="18"/>
  <c r="H52" i="18"/>
  <c r="H51" i="18"/>
  <c r="H50" i="18"/>
  <c r="I47" i="18"/>
  <c r="H47" i="18"/>
  <c r="H46" i="18"/>
  <c r="I45" i="18"/>
  <c r="H45" i="18"/>
  <c r="H44" i="18"/>
  <c r="H41" i="18"/>
  <c r="H40" i="18"/>
  <c r="H39" i="18"/>
  <c r="H38" i="18"/>
  <c r="I37" i="18"/>
  <c r="H37" i="18"/>
  <c r="H36" i="18"/>
  <c r="H35" i="18"/>
  <c r="H34" i="18"/>
  <c r="H55" i="18" s="1"/>
  <c r="H33" i="18"/>
  <c r="I26" i="18"/>
  <c r="H26" i="18"/>
  <c r="H25" i="18"/>
  <c r="H28" i="18" s="1"/>
  <c r="F17" i="18"/>
  <c r="F16" i="18"/>
  <c r="C16" i="18"/>
  <c r="F15" i="18"/>
  <c r="C15" i="18"/>
  <c r="F14" i="18"/>
  <c r="C14" i="18"/>
  <c r="F13" i="18"/>
  <c r="C13" i="18"/>
  <c r="F12" i="18"/>
  <c r="C12" i="18"/>
  <c r="F11" i="18"/>
  <c r="C11" i="18"/>
  <c r="F10" i="18"/>
  <c r="C10" i="18"/>
  <c r="C9" i="18"/>
  <c r="C8" i="18"/>
  <c r="I287" i="18" s="1"/>
  <c r="C4" i="18"/>
  <c r="H326" i="17"/>
  <c r="H325" i="17"/>
  <c r="H324" i="17"/>
  <c r="H323" i="17"/>
  <c r="H322" i="17"/>
  <c r="H321" i="17"/>
  <c r="H320" i="17"/>
  <c r="H319" i="17"/>
  <c r="H318" i="17"/>
  <c r="H317" i="17"/>
  <c r="H316" i="17"/>
  <c r="H315" i="17"/>
  <c r="H314" i="17"/>
  <c r="H313" i="17"/>
  <c r="H312" i="17"/>
  <c r="H311" i="17"/>
  <c r="H310" i="17"/>
  <c r="H309" i="17"/>
  <c r="H308" i="17"/>
  <c r="H307" i="17"/>
  <c r="H328" i="17" s="1"/>
  <c r="I17" i="17" s="1"/>
  <c r="H301" i="17"/>
  <c r="E301" i="17"/>
  <c r="H300" i="17"/>
  <c r="E300" i="17"/>
  <c r="H299" i="17"/>
  <c r="E299" i="17"/>
  <c r="H298" i="17"/>
  <c r="E298" i="17"/>
  <c r="H297" i="17"/>
  <c r="E297" i="17"/>
  <c r="H296" i="17"/>
  <c r="E296" i="17"/>
  <c r="H295" i="17"/>
  <c r="E295" i="17"/>
  <c r="H294" i="17"/>
  <c r="E294" i="17"/>
  <c r="H293" i="17"/>
  <c r="E293" i="17"/>
  <c r="H292" i="17"/>
  <c r="E292" i="17"/>
  <c r="H291" i="17"/>
  <c r="E291" i="17"/>
  <c r="H290" i="17"/>
  <c r="E290" i="17"/>
  <c r="H289" i="17"/>
  <c r="E289" i="17"/>
  <c r="H288" i="17"/>
  <c r="E288" i="17"/>
  <c r="H287" i="17"/>
  <c r="E287" i="17"/>
  <c r="H286" i="17"/>
  <c r="E286" i="17"/>
  <c r="H285" i="17"/>
  <c r="E285" i="17"/>
  <c r="H284" i="17"/>
  <c r="E284" i="17"/>
  <c r="H283" i="17"/>
  <c r="H303" i="17" s="1"/>
  <c r="E283" i="17"/>
  <c r="H282" i="17"/>
  <c r="E282" i="17"/>
  <c r="H276" i="17"/>
  <c r="H275" i="17"/>
  <c r="H274" i="17"/>
  <c r="H273" i="17"/>
  <c r="H272" i="17"/>
  <c r="H271" i="17"/>
  <c r="H270" i="17"/>
  <c r="H269" i="17"/>
  <c r="H268" i="17"/>
  <c r="H267" i="17"/>
  <c r="H266" i="17"/>
  <c r="H265" i="17"/>
  <c r="H264" i="17"/>
  <c r="H263" i="17"/>
  <c r="H262" i="17"/>
  <c r="H261" i="17"/>
  <c r="H260" i="17"/>
  <c r="H259" i="17"/>
  <c r="H258" i="17"/>
  <c r="H257" i="17"/>
  <c r="H278" i="17" s="1"/>
  <c r="I15" i="17" s="1"/>
  <c r="H251" i="17"/>
  <c r="E251" i="17"/>
  <c r="H250" i="17"/>
  <c r="E250" i="17"/>
  <c r="H249" i="17"/>
  <c r="E249" i="17"/>
  <c r="H248" i="17"/>
  <c r="E248" i="17"/>
  <c r="H247" i="17"/>
  <c r="E247" i="17"/>
  <c r="H246" i="17"/>
  <c r="E246" i="17"/>
  <c r="H245" i="17"/>
  <c r="E245" i="17"/>
  <c r="H244" i="17"/>
  <c r="E244" i="17"/>
  <c r="H243" i="17"/>
  <c r="E243" i="17"/>
  <c r="H242" i="17"/>
  <c r="E242" i="17"/>
  <c r="H241" i="17"/>
  <c r="E241" i="17"/>
  <c r="H240" i="17"/>
  <c r="E240" i="17"/>
  <c r="H239" i="17"/>
  <c r="E239" i="17"/>
  <c r="H238" i="17"/>
  <c r="E238" i="17"/>
  <c r="H237" i="17"/>
  <c r="E237" i="17"/>
  <c r="H236" i="17"/>
  <c r="E236" i="17"/>
  <c r="H235" i="17"/>
  <c r="E235" i="17"/>
  <c r="H234" i="17"/>
  <c r="E234" i="17"/>
  <c r="H233" i="17"/>
  <c r="E233" i="17"/>
  <c r="H232" i="17"/>
  <c r="E232" i="17"/>
  <c r="H226" i="17"/>
  <c r="H225" i="17"/>
  <c r="H224" i="17"/>
  <c r="H223" i="17"/>
  <c r="H222" i="17"/>
  <c r="H221" i="17"/>
  <c r="H220" i="17"/>
  <c r="H219" i="17"/>
  <c r="H218" i="17"/>
  <c r="H217" i="17"/>
  <c r="H216" i="17"/>
  <c r="H215" i="17"/>
  <c r="H214" i="17"/>
  <c r="H213" i="17"/>
  <c r="H212" i="17"/>
  <c r="H211" i="17"/>
  <c r="H210" i="17"/>
  <c r="H209" i="17"/>
  <c r="H208" i="17"/>
  <c r="H207" i="17"/>
  <c r="H201" i="17"/>
  <c r="H200" i="17"/>
  <c r="H199" i="17"/>
  <c r="H198" i="17"/>
  <c r="H197" i="17"/>
  <c r="H196" i="17"/>
  <c r="H195" i="17"/>
  <c r="H194" i="17"/>
  <c r="H193" i="17"/>
  <c r="H192" i="17"/>
  <c r="H191" i="17"/>
  <c r="H190" i="17"/>
  <c r="H189" i="17"/>
  <c r="H188" i="17"/>
  <c r="H187" i="17"/>
  <c r="H186" i="17"/>
  <c r="H185" i="17"/>
  <c r="H184" i="17"/>
  <c r="H183" i="17"/>
  <c r="H182" i="17"/>
  <c r="H176" i="17"/>
  <c r="H175" i="17"/>
  <c r="H174" i="17"/>
  <c r="H173" i="17"/>
  <c r="H172" i="17"/>
  <c r="H171" i="17"/>
  <c r="H170" i="17"/>
  <c r="H169" i="17"/>
  <c r="H168" i="17"/>
  <c r="H167" i="17"/>
  <c r="H166" i="17"/>
  <c r="H165" i="17"/>
  <c r="H164" i="17"/>
  <c r="H163" i="17"/>
  <c r="H162" i="17"/>
  <c r="H161" i="17"/>
  <c r="H160" i="17"/>
  <c r="H159" i="17"/>
  <c r="H158" i="17"/>
  <c r="H157" i="17"/>
  <c r="H151" i="17"/>
  <c r="H150" i="17"/>
  <c r="H149" i="17"/>
  <c r="H148" i="17"/>
  <c r="H147" i="17"/>
  <c r="H146" i="17"/>
  <c r="H145" i="17"/>
  <c r="H144" i="17"/>
  <c r="H143" i="17"/>
  <c r="H142" i="17"/>
  <c r="H141" i="17"/>
  <c r="H140" i="17"/>
  <c r="H139" i="17"/>
  <c r="H138" i="17"/>
  <c r="H137" i="17"/>
  <c r="H136" i="17"/>
  <c r="H135" i="17"/>
  <c r="H134" i="17"/>
  <c r="H133" i="17"/>
  <c r="H132" i="17"/>
  <c r="H122" i="17"/>
  <c r="H121" i="17"/>
  <c r="H120" i="17"/>
  <c r="H119" i="17"/>
  <c r="H118" i="17"/>
  <c r="H117" i="17"/>
  <c r="H109" i="17"/>
  <c r="H108" i="17"/>
  <c r="H100" i="17"/>
  <c r="H99" i="17"/>
  <c r="H98" i="17"/>
  <c r="H97" i="17"/>
  <c r="H96" i="17"/>
  <c r="H95" i="17"/>
  <c r="H94" i="17"/>
  <c r="H93" i="17"/>
  <c r="H85" i="17"/>
  <c r="H84" i="17"/>
  <c r="H83" i="17"/>
  <c r="H82" i="17"/>
  <c r="H81" i="17"/>
  <c r="H80" i="17"/>
  <c r="H79" i="17"/>
  <c r="H78" i="17"/>
  <c r="F73" i="17"/>
  <c r="E73" i="17"/>
  <c r="F60" i="17"/>
  <c r="E60" i="17"/>
  <c r="H53" i="17"/>
  <c r="H52" i="17"/>
  <c r="H51" i="17"/>
  <c r="H50" i="17"/>
  <c r="H47" i="17"/>
  <c r="H46" i="17"/>
  <c r="H45" i="17"/>
  <c r="H44" i="17"/>
  <c r="H41" i="17"/>
  <c r="H40" i="17"/>
  <c r="H39" i="17"/>
  <c r="H38" i="17"/>
  <c r="H37" i="17"/>
  <c r="H36" i="17"/>
  <c r="H35" i="17"/>
  <c r="H34" i="17"/>
  <c r="H33" i="17"/>
  <c r="H26" i="17"/>
  <c r="H25" i="17"/>
  <c r="F17" i="17"/>
  <c r="I16" i="17"/>
  <c r="F16" i="17"/>
  <c r="C16" i="17"/>
  <c r="F15" i="17"/>
  <c r="C15" i="17"/>
  <c r="F14" i="17"/>
  <c r="C14" i="17"/>
  <c r="F13" i="17"/>
  <c r="C13" i="17"/>
  <c r="F12" i="17"/>
  <c r="C12" i="17"/>
  <c r="F11" i="17"/>
  <c r="C11" i="17"/>
  <c r="F10" i="17"/>
  <c r="C10" i="17"/>
  <c r="C9" i="17"/>
  <c r="C8" i="17"/>
  <c r="I35" i="17" s="1"/>
  <c r="C4" i="17"/>
  <c r="H326" i="16"/>
  <c r="H325" i="16"/>
  <c r="H324" i="16"/>
  <c r="H323" i="16"/>
  <c r="H322" i="16"/>
  <c r="H321" i="16"/>
  <c r="H320" i="16"/>
  <c r="H319" i="16"/>
  <c r="H318" i="16"/>
  <c r="H317" i="16"/>
  <c r="H316" i="16"/>
  <c r="H315" i="16"/>
  <c r="H314" i="16"/>
  <c r="H313" i="16"/>
  <c r="H312" i="16"/>
  <c r="H311" i="16"/>
  <c r="H310" i="16"/>
  <c r="H309" i="16"/>
  <c r="H308" i="16"/>
  <c r="H307" i="16"/>
  <c r="H328" i="16" s="1"/>
  <c r="I17" i="16" s="1"/>
  <c r="H301" i="16"/>
  <c r="E301" i="16"/>
  <c r="H300" i="16"/>
  <c r="E300" i="16"/>
  <c r="H299" i="16"/>
  <c r="E299" i="16"/>
  <c r="H298" i="16"/>
  <c r="E298" i="16"/>
  <c r="H297" i="16"/>
  <c r="E297" i="16"/>
  <c r="H296" i="16"/>
  <c r="E296" i="16"/>
  <c r="H295" i="16"/>
  <c r="E295" i="16"/>
  <c r="H294" i="16"/>
  <c r="E294" i="16"/>
  <c r="H293" i="16"/>
  <c r="E293" i="16"/>
  <c r="H292" i="16"/>
  <c r="E292" i="16"/>
  <c r="H291" i="16"/>
  <c r="E291" i="16"/>
  <c r="H290" i="16"/>
  <c r="E290" i="16"/>
  <c r="H289" i="16"/>
  <c r="E289" i="16"/>
  <c r="H288" i="16"/>
  <c r="E288" i="16"/>
  <c r="H287" i="16"/>
  <c r="E287" i="16"/>
  <c r="H286" i="16"/>
  <c r="E286" i="16"/>
  <c r="H285" i="16"/>
  <c r="E285" i="16"/>
  <c r="H284" i="16"/>
  <c r="E284" i="16"/>
  <c r="H283" i="16"/>
  <c r="E283" i="16"/>
  <c r="H282" i="16"/>
  <c r="E282" i="16"/>
  <c r="H276" i="16"/>
  <c r="H275" i="16"/>
  <c r="H274" i="16"/>
  <c r="H273" i="16"/>
  <c r="H272" i="16"/>
  <c r="H271" i="16"/>
  <c r="H270" i="16"/>
  <c r="H269" i="16"/>
  <c r="H268" i="16"/>
  <c r="H267" i="16"/>
  <c r="H266" i="16"/>
  <c r="H265" i="16"/>
  <c r="H264" i="16"/>
  <c r="H263" i="16"/>
  <c r="H262" i="16"/>
  <c r="H261" i="16"/>
  <c r="H260" i="16"/>
  <c r="H259" i="16"/>
  <c r="H258" i="16"/>
  <c r="H257" i="16"/>
  <c r="H278" i="16" s="1"/>
  <c r="I15" i="16" s="1"/>
  <c r="H251" i="16"/>
  <c r="E251" i="16"/>
  <c r="I250" i="16"/>
  <c r="H250" i="16"/>
  <c r="E250" i="16"/>
  <c r="H249" i="16"/>
  <c r="E249" i="16"/>
  <c r="H248" i="16"/>
  <c r="E248" i="16"/>
  <c r="H247" i="16"/>
  <c r="E247" i="16"/>
  <c r="H246" i="16"/>
  <c r="E246" i="16"/>
  <c r="H245" i="16"/>
  <c r="E245" i="16"/>
  <c r="H244" i="16"/>
  <c r="E244" i="16"/>
  <c r="H243" i="16"/>
  <c r="E243" i="16"/>
  <c r="H242" i="16"/>
  <c r="E242" i="16"/>
  <c r="H241" i="16"/>
  <c r="E241" i="16"/>
  <c r="H240" i="16"/>
  <c r="E240" i="16"/>
  <c r="H239" i="16"/>
  <c r="E239" i="16"/>
  <c r="H238" i="16"/>
  <c r="E238" i="16"/>
  <c r="H237" i="16"/>
  <c r="E237" i="16"/>
  <c r="H236" i="16"/>
  <c r="I236" i="16" s="1"/>
  <c r="E236" i="16"/>
  <c r="H235" i="16"/>
  <c r="E235" i="16"/>
  <c r="I234" i="16"/>
  <c r="H234" i="16"/>
  <c r="E234" i="16"/>
  <c r="H233" i="16"/>
  <c r="E233" i="16"/>
  <c r="H232" i="16"/>
  <c r="E232" i="16"/>
  <c r="H226" i="16"/>
  <c r="H225" i="16"/>
  <c r="H224" i="16"/>
  <c r="H223" i="16"/>
  <c r="H222" i="16"/>
  <c r="H221" i="16"/>
  <c r="H220" i="16"/>
  <c r="H219" i="16"/>
  <c r="H218" i="16"/>
  <c r="H217" i="16"/>
  <c r="H216" i="16"/>
  <c r="H215" i="16"/>
  <c r="H214" i="16"/>
  <c r="H213" i="16"/>
  <c r="H212" i="16"/>
  <c r="H211" i="16"/>
  <c r="H210" i="16"/>
  <c r="H209" i="16"/>
  <c r="H208" i="16"/>
  <c r="H207" i="16"/>
  <c r="H201" i="16"/>
  <c r="H200" i="16"/>
  <c r="H199" i="16"/>
  <c r="H198" i="16"/>
  <c r="H197" i="16"/>
  <c r="H196" i="16"/>
  <c r="H195" i="16"/>
  <c r="H194" i="16"/>
  <c r="H193" i="16"/>
  <c r="H192" i="16"/>
  <c r="H191" i="16"/>
  <c r="H190" i="16"/>
  <c r="H189" i="16"/>
  <c r="H188" i="16"/>
  <c r="H187" i="16"/>
  <c r="H186" i="16"/>
  <c r="H185" i="16"/>
  <c r="H184" i="16"/>
  <c r="H183" i="16"/>
  <c r="H182" i="16"/>
  <c r="H176" i="16"/>
  <c r="I176" i="16" s="1"/>
  <c r="H175" i="16"/>
  <c r="H174" i="16"/>
  <c r="H173" i="16"/>
  <c r="H172" i="16"/>
  <c r="I172" i="16" s="1"/>
  <c r="H171" i="16"/>
  <c r="H170" i="16"/>
  <c r="H169" i="16"/>
  <c r="H168" i="16"/>
  <c r="I168" i="16" s="1"/>
  <c r="H167" i="16"/>
  <c r="H166" i="16"/>
  <c r="H165" i="16"/>
  <c r="H164" i="16"/>
  <c r="I164" i="16" s="1"/>
  <c r="H163" i="16"/>
  <c r="H162" i="16"/>
  <c r="H161" i="16"/>
  <c r="H160" i="16"/>
  <c r="I160" i="16" s="1"/>
  <c r="H159" i="16"/>
  <c r="H158" i="16"/>
  <c r="H157" i="16"/>
  <c r="H151" i="16"/>
  <c r="H150" i="16"/>
  <c r="H149" i="16"/>
  <c r="H148" i="16"/>
  <c r="H147" i="16"/>
  <c r="H146" i="16"/>
  <c r="H145" i="16"/>
  <c r="H144" i="16"/>
  <c r="H143" i="16"/>
  <c r="H142" i="16"/>
  <c r="H141" i="16"/>
  <c r="H140" i="16"/>
  <c r="H139" i="16"/>
  <c r="H138" i="16"/>
  <c r="H137" i="16"/>
  <c r="H136" i="16"/>
  <c r="H135" i="16"/>
  <c r="H134" i="16"/>
  <c r="H133" i="16"/>
  <c r="H132" i="16"/>
  <c r="H122" i="16"/>
  <c r="H121" i="16"/>
  <c r="H120" i="16"/>
  <c r="H119" i="16"/>
  <c r="H118" i="16"/>
  <c r="H117" i="16"/>
  <c r="H109" i="16"/>
  <c r="H108" i="16"/>
  <c r="H100" i="16"/>
  <c r="H99" i="16"/>
  <c r="I99" i="16" s="1"/>
  <c r="H98" i="16"/>
  <c r="H97" i="16"/>
  <c r="H96" i="16"/>
  <c r="H95" i="16"/>
  <c r="I95" i="16" s="1"/>
  <c r="H94" i="16"/>
  <c r="H93" i="16"/>
  <c r="H85" i="16"/>
  <c r="I84" i="16"/>
  <c r="H84" i="16"/>
  <c r="H83" i="16"/>
  <c r="H82" i="16"/>
  <c r="H81" i="16"/>
  <c r="H80" i="16"/>
  <c r="H79" i="16"/>
  <c r="H78" i="16"/>
  <c r="F73" i="16"/>
  <c r="E73" i="16"/>
  <c r="F60" i="16"/>
  <c r="E60" i="16"/>
  <c r="I53" i="16"/>
  <c r="H53" i="16"/>
  <c r="H52" i="16"/>
  <c r="H51" i="16"/>
  <c r="H50" i="16"/>
  <c r="H47" i="16"/>
  <c r="H46" i="16"/>
  <c r="H45" i="16"/>
  <c r="H44" i="16"/>
  <c r="H41" i="16"/>
  <c r="H40" i="16"/>
  <c r="H39" i="16"/>
  <c r="H38" i="16"/>
  <c r="H37" i="16"/>
  <c r="H36" i="16"/>
  <c r="I36" i="16" s="1"/>
  <c r="H35" i="16"/>
  <c r="H34" i="16"/>
  <c r="H55" i="16" s="1"/>
  <c r="H33" i="16"/>
  <c r="H26" i="16"/>
  <c r="H25" i="16"/>
  <c r="H28" i="16" s="1"/>
  <c r="F17" i="16"/>
  <c r="F16" i="16"/>
  <c r="C16" i="16"/>
  <c r="F15" i="16"/>
  <c r="C15" i="16"/>
  <c r="F14" i="16"/>
  <c r="C14" i="16"/>
  <c r="F13" i="16"/>
  <c r="C13" i="16"/>
  <c r="F12" i="16"/>
  <c r="C12" i="16"/>
  <c r="F11" i="16"/>
  <c r="C11" i="16"/>
  <c r="F10" i="16"/>
  <c r="C10" i="16"/>
  <c r="C9" i="16"/>
  <c r="C8" i="16"/>
  <c r="I292" i="16" s="1"/>
  <c r="C4" i="16"/>
  <c r="H326" i="15"/>
  <c r="H325" i="15"/>
  <c r="H324" i="15"/>
  <c r="H323" i="15"/>
  <c r="H322" i="15"/>
  <c r="H321" i="15"/>
  <c r="H320" i="15"/>
  <c r="H319" i="15"/>
  <c r="H318" i="15"/>
  <c r="H317" i="15"/>
  <c r="H316" i="15"/>
  <c r="H315" i="15"/>
  <c r="H314" i="15"/>
  <c r="H313" i="15"/>
  <c r="H312" i="15"/>
  <c r="H311" i="15"/>
  <c r="H310" i="15"/>
  <c r="H309" i="15"/>
  <c r="H308" i="15"/>
  <c r="H307" i="15"/>
  <c r="H328" i="15" s="1"/>
  <c r="I17" i="15" s="1"/>
  <c r="H301" i="15"/>
  <c r="E301" i="15"/>
  <c r="H300" i="15"/>
  <c r="E300" i="15"/>
  <c r="H299" i="15"/>
  <c r="E299" i="15"/>
  <c r="H298" i="15"/>
  <c r="E298" i="15"/>
  <c r="H297" i="15"/>
  <c r="E297" i="15"/>
  <c r="H296" i="15"/>
  <c r="E296" i="15"/>
  <c r="H295" i="15"/>
  <c r="E295" i="15"/>
  <c r="H294" i="15"/>
  <c r="E294" i="15"/>
  <c r="H293" i="15"/>
  <c r="E293" i="15"/>
  <c r="H292" i="15"/>
  <c r="E292" i="15"/>
  <c r="H291" i="15"/>
  <c r="E291" i="15"/>
  <c r="H290" i="15"/>
  <c r="E290" i="15"/>
  <c r="H289" i="15"/>
  <c r="E289" i="15"/>
  <c r="H288" i="15"/>
  <c r="E288" i="15"/>
  <c r="H287" i="15"/>
  <c r="E287" i="15"/>
  <c r="H286" i="15"/>
  <c r="E286" i="15"/>
  <c r="H285" i="15"/>
  <c r="E285" i="15"/>
  <c r="H284" i="15"/>
  <c r="E284" i="15"/>
  <c r="H283" i="15"/>
  <c r="H303" i="15" s="1"/>
  <c r="I16" i="15" s="1"/>
  <c r="E283" i="15"/>
  <c r="H282" i="15"/>
  <c r="E282" i="15"/>
  <c r="H276" i="15"/>
  <c r="H275" i="15"/>
  <c r="H274" i="15"/>
  <c r="H273" i="15"/>
  <c r="H272" i="15"/>
  <c r="H271" i="15"/>
  <c r="H270" i="15"/>
  <c r="H269" i="15"/>
  <c r="H268" i="15"/>
  <c r="H267" i="15"/>
  <c r="H266" i="15"/>
  <c r="H265" i="15"/>
  <c r="H264" i="15"/>
  <c r="H263" i="15"/>
  <c r="H262" i="15"/>
  <c r="H261" i="15"/>
  <c r="H260" i="15"/>
  <c r="H259" i="15"/>
  <c r="H258" i="15"/>
  <c r="H257" i="15"/>
  <c r="H278" i="15" s="1"/>
  <c r="I15" i="15" s="1"/>
  <c r="H251" i="15"/>
  <c r="E251" i="15"/>
  <c r="H250" i="15"/>
  <c r="E250" i="15"/>
  <c r="H249" i="15"/>
  <c r="E249" i="15"/>
  <c r="H248" i="15"/>
  <c r="E248" i="15"/>
  <c r="H247" i="15"/>
  <c r="E247" i="15"/>
  <c r="H246" i="15"/>
  <c r="E246" i="15"/>
  <c r="H245" i="15"/>
  <c r="E245" i="15"/>
  <c r="H244" i="15"/>
  <c r="E244" i="15"/>
  <c r="H243" i="15"/>
  <c r="E243" i="15"/>
  <c r="H242" i="15"/>
  <c r="E242" i="15"/>
  <c r="H241" i="15"/>
  <c r="E241" i="15"/>
  <c r="H240" i="15"/>
  <c r="E240" i="15"/>
  <c r="H239" i="15"/>
  <c r="E239" i="15"/>
  <c r="H238" i="15"/>
  <c r="E238" i="15"/>
  <c r="H237" i="15"/>
  <c r="E237" i="15"/>
  <c r="H236" i="15"/>
  <c r="E236" i="15"/>
  <c r="H235" i="15"/>
  <c r="E235" i="15"/>
  <c r="H234" i="15"/>
  <c r="E234" i="15"/>
  <c r="H233" i="15"/>
  <c r="H253" i="15" s="1"/>
  <c r="I14" i="15" s="1"/>
  <c r="E233" i="15"/>
  <c r="H232" i="15"/>
  <c r="E232" i="15"/>
  <c r="H226" i="15"/>
  <c r="H225" i="15"/>
  <c r="H224" i="15"/>
  <c r="H223" i="15"/>
  <c r="H222" i="15"/>
  <c r="H221" i="15"/>
  <c r="H220" i="15"/>
  <c r="H219" i="15"/>
  <c r="H218" i="15"/>
  <c r="H217" i="15"/>
  <c r="H216" i="15"/>
  <c r="H215" i="15"/>
  <c r="H214" i="15"/>
  <c r="H213" i="15"/>
  <c r="H212" i="15"/>
  <c r="H211" i="15"/>
  <c r="H210" i="15"/>
  <c r="I209" i="15"/>
  <c r="H209" i="15"/>
  <c r="H208" i="15"/>
  <c r="H207" i="15"/>
  <c r="H228" i="15" s="1"/>
  <c r="I13" i="15" s="1"/>
  <c r="I201" i="15"/>
  <c r="H201" i="15"/>
  <c r="H200" i="15"/>
  <c r="H199" i="15"/>
  <c r="H198" i="15"/>
  <c r="H197" i="15"/>
  <c r="H196" i="15"/>
  <c r="H195" i="15"/>
  <c r="H194" i="15"/>
  <c r="H193" i="15"/>
  <c r="H192" i="15"/>
  <c r="H191" i="15"/>
  <c r="H190" i="15"/>
  <c r="H189" i="15"/>
  <c r="H188" i="15"/>
  <c r="H187" i="15"/>
  <c r="H186" i="15"/>
  <c r="H185" i="15"/>
  <c r="H184" i="15"/>
  <c r="H183" i="15"/>
  <c r="H182" i="15"/>
  <c r="H176" i="15"/>
  <c r="H175" i="15"/>
  <c r="H174" i="15"/>
  <c r="H173" i="15"/>
  <c r="H172" i="15"/>
  <c r="H171" i="15"/>
  <c r="H170" i="15"/>
  <c r="H169" i="15"/>
  <c r="H168" i="15"/>
  <c r="H167" i="15"/>
  <c r="H166" i="15"/>
  <c r="H165" i="15"/>
  <c r="H164" i="15"/>
  <c r="H163" i="15"/>
  <c r="H162" i="15"/>
  <c r="H161" i="15"/>
  <c r="H160" i="15"/>
  <c r="H159" i="15"/>
  <c r="H158" i="15"/>
  <c r="H157" i="15"/>
  <c r="H178" i="15" s="1"/>
  <c r="I11" i="15" s="1"/>
  <c r="H151" i="15"/>
  <c r="H150" i="15"/>
  <c r="H149" i="15"/>
  <c r="H148" i="15"/>
  <c r="H147" i="15"/>
  <c r="H146" i="15"/>
  <c r="H145" i="15"/>
  <c r="H144" i="15"/>
  <c r="I144" i="15" s="1"/>
  <c r="H143" i="15"/>
  <c r="H142" i="15"/>
  <c r="H141" i="15"/>
  <c r="H140" i="15"/>
  <c r="H139" i="15"/>
  <c r="H138" i="15"/>
  <c r="H137" i="15"/>
  <c r="H136" i="15"/>
  <c r="H135" i="15"/>
  <c r="H134" i="15"/>
  <c r="H133" i="15"/>
  <c r="H132" i="15"/>
  <c r="H153" i="15" s="1"/>
  <c r="I10" i="15" s="1"/>
  <c r="H122" i="15"/>
  <c r="H121" i="15"/>
  <c r="H120" i="15"/>
  <c r="H119" i="15"/>
  <c r="I119" i="15" s="1"/>
  <c r="H118" i="15"/>
  <c r="H117" i="15"/>
  <c r="H109" i="15"/>
  <c r="I109" i="15" s="1"/>
  <c r="H108" i="15"/>
  <c r="H111" i="15" s="1"/>
  <c r="H100" i="15"/>
  <c r="H99" i="15"/>
  <c r="H98" i="15"/>
  <c r="H97" i="15"/>
  <c r="H96" i="15"/>
  <c r="H95" i="15"/>
  <c r="H94" i="15"/>
  <c r="H93" i="15"/>
  <c r="H85" i="15"/>
  <c r="H84" i="15"/>
  <c r="H83" i="15"/>
  <c r="H82" i="15"/>
  <c r="H81" i="15"/>
  <c r="H80" i="15"/>
  <c r="H79" i="15"/>
  <c r="I79" i="15" s="1"/>
  <c r="H78" i="15"/>
  <c r="H87" i="15" s="1"/>
  <c r="F73" i="15"/>
  <c r="E73" i="15"/>
  <c r="F60" i="15"/>
  <c r="E60" i="15"/>
  <c r="H53" i="15"/>
  <c r="H52" i="15"/>
  <c r="H51" i="15"/>
  <c r="H50" i="15"/>
  <c r="H47" i="15"/>
  <c r="H46" i="15"/>
  <c r="H45" i="15"/>
  <c r="H44" i="15"/>
  <c r="H41" i="15"/>
  <c r="H40" i="15"/>
  <c r="H39" i="15"/>
  <c r="H38" i="15"/>
  <c r="I38" i="15" s="1"/>
  <c r="H37" i="15"/>
  <c r="H36" i="15"/>
  <c r="I35" i="15"/>
  <c r="H35" i="15"/>
  <c r="H34" i="15"/>
  <c r="H33" i="15"/>
  <c r="I26" i="15"/>
  <c r="H26" i="15"/>
  <c r="H25" i="15"/>
  <c r="F17" i="15"/>
  <c r="F16" i="15"/>
  <c r="C16" i="15"/>
  <c r="F15" i="15"/>
  <c r="C15" i="15"/>
  <c r="F14" i="15"/>
  <c r="C14" i="15"/>
  <c r="F13" i="15"/>
  <c r="C13" i="15"/>
  <c r="F12" i="15"/>
  <c r="C12" i="15"/>
  <c r="F11" i="15"/>
  <c r="C11" i="15"/>
  <c r="F10" i="15"/>
  <c r="C10" i="15"/>
  <c r="C9" i="15"/>
  <c r="C8" i="15"/>
  <c r="I259" i="15" s="1"/>
  <c r="C4" i="15"/>
  <c r="H326" i="14"/>
  <c r="H325" i="14"/>
  <c r="H324" i="14"/>
  <c r="H323" i="14"/>
  <c r="H322" i="14"/>
  <c r="H321" i="14"/>
  <c r="H320" i="14"/>
  <c r="H319" i="14"/>
  <c r="H318" i="14"/>
  <c r="H317" i="14"/>
  <c r="H316" i="14"/>
  <c r="H315" i="14"/>
  <c r="H314" i="14"/>
  <c r="H313" i="14"/>
  <c r="H312" i="14"/>
  <c r="H311" i="14"/>
  <c r="H310" i="14"/>
  <c r="H309" i="14"/>
  <c r="H308" i="14"/>
  <c r="H307" i="14"/>
  <c r="H328" i="14" s="1"/>
  <c r="I17" i="14" s="1"/>
  <c r="H301" i="14"/>
  <c r="E301" i="14"/>
  <c r="H300" i="14"/>
  <c r="E300" i="14"/>
  <c r="H299" i="14"/>
  <c r="E299" i="14"/>
  <c r="H298" i="14"/>
  <c r="E298" i="14"/>
  <c r="H297" i="14"/>
  <c r="E297" i="14"/>
  <c r="H296" i="14"/>
  <c r="E296" i="14"/>
  <c r="H295" i="14"/>
  <c r="E295" i="14"/>
  <c r="H294" i="14"/>
  <c r="E294" i="14"/>
  <c r="H293" i="14"/>
  <c r="E293" i="14"/>
  <c r="H292" i="14"/>
  <c r="E292" i="14"/>
  <c r="H291" i="14"/>
  <c r="E291" i="14"/>
  <c r="H290" i="14"/>
  <c r="E290" i="14"/>
  <c r="H289" i="14"/>
  <c r="E289" i="14"/>
  <c r="H288" i="14"/>
  <c r="E288" i="14"/>
  <c r="H287" i="14"/>
  <c r="E287" i="14"/>
  <c r="H286" i="14"/>
  <c r="E286" i="14"/>
  <c r="H285" i="14"/>
  <c r="E285" i="14"/>
  <c r="H284" i="14"/>
  <c r="E284" i="14"/>
  <c r="H283" i="14"/>
  <c r="E283" i="14"/>
  <c r="H282" i="14"/>
  <c r="E282" i="14"/>
  <c r="H276" i="14"/>
  <c r="H275" i="14"/>
  <c r="H274" i="14"/>
  <c r="H273" i="14"/>
  <c r="H272" i="14"/>
  <c r="H271" i="14"/>
  <c r="H270" i="14"/>
  <c r="H269" i="14"/>
  <c r="H268" i="14"/>
  <c r="H267" i="14"/>
  <c r="H266" i="14"/>
  <c r="H265" i="14"/>
  <c r="H264" i="14"/>
  <c r="H263" i="14"/>
  <c r="H262" i="14"/>
  <c r="H261" i="14"/>
  <c r="H260" i="14"/>
  <c r="H259" i="14"/>
  <c r="H258" i="14"/>
  <c r="H257" i="14"/>
  <c r="H278" i="14" s="1"/>
  <c r="I15" i="14" s="1"/>
  <c r="H251" i="14"/>
  <c r="E251" i="14"/>
  <c r="H250" i="14"/>
  <c r="E250" i="14"/>
  <c r="H249" i="14"/>
  <c r="E249" i="14"/>
  <c r="H248" i="14"/>
  <c r="E248" i="14"/>
  <c r="H247" i="14"/>
  <c r="E247" i="14"/>
  <c r="H246" i="14"/>
  <c r="E246" i="14"/>
  <c r="H245" i="14"/>
  <c r="E245" i="14"/>
  <c r="H244" i="14"/>
  <c r="E244" i="14"/>
  <c r="H243" i="14"/>
  <c r="E243" i="14"/>
  <c r="H242" i="14"/>
  <c r="E242" i="14"/>
  <c r="H241" i="14"/>
  <c r="E241" i="14"/>
  <c r="H240" i="14"/>
  <c r="E240" i="14"/>
  <c r="H239" i="14"/>
  <c r="E239" i="14"/>
  <c r="H238" i="14"/>
  <c r="E238" i="14"/>
  <c r="H237" i="14"/>
  <c r="E237" i="14"/>
  <c r="H236" i="14"/>
  <c r="E236" i="14"/>
  <c r="H235" i="14"/>
  <c r="E235" i="14"/>
  <c r="H234" i="14"/>
  <c r="E234" i="14"/>
  <c r="H233" i="14"/>
  <c r="H253" i="14" s="1"/>
  <c r="I14" i="14" s="1"/>
  <c r="E233" i="14"/>
  <c r="H232" i="14"/>
  <c r="E232" i="14"/>
  <c r="H226" i="14"/>
  <c r="H225" i="14"/>
  <c r="H224" i="14"/>
  <c r="H223" i="14"/>
  <c r="H222" i="14"/>
  <c r="H221" i="14"/>
  <c r="H220" i="14"/>
  <c r="H219" i="14"/>
  <c r="H218" i="14"/>
  <c r="H217" i="14"/>
  <c r="H216" i="14"/>
  <c r="H215" i="14"/>
  <c r="H214" i="14"/>
  <c r="H213" i="14"/>
  <c r="H212" i="14"/>
  <c r="H211" i="14"/>
  <c r="H210" i="14"/>
  <c r="H209" i="14"/>
  <c r="H208" i="14"/>
  <c r="H207" i="14"/>
  <c r="H228" i="14" s="1"/>
  <c r="I13" i="14" s="1"/>
  <c r="H201" i="14"/>
  <c r="H200" i="14"/>
  <c r="H199" i="14"/>
  <c r="H198" i="14"/>
  <c r="H197" i="14"/>
  <c r="H196" i="14"/>
  <c r="H195" i="14"/>
  <c r="H194" i="14"/>
  <c r="H193" i="14"/>
  <c r="H192" i="14"/>
  <c r="H191" i="14"/>
  <c r="H190" i="14"/>
  <c r="H189" i="14"/>
  <c r="H188" i="14"/>
  <c r="H187" i="14"/>
  <c r="H186" i="14"/>
  <c r="H185" i="14"/>
  <c r="H184" i="14"/>
  <c r="H183" i="14"/>
  <c r="H182" i="14"/>
  <c r="H176" i="14"/>
  <c r="H175" i="14"/>
  <c r="H174" i="14"/>
  <c r="H173" i="14"/>
  <c r="H172" i="14"/>
  <c r="H171" i="14"/>
  <c r="H170" i="14"/>
  <c r="H169" i="14"/>
  <c r="H168" i="14"/>
  <c r="H167" i="14"/>
  <c r="H166" i="14"/>
  <c r="H165" i="14"/>
  <c r="H164" i="14"/>
  <c r="H163" i="14"/>
  <c r="H162" i="14"/>
  <c r="H161" i="14"/>
  <c r="H160" i="14"/>
  <c r="H159" i="14"/>
  <c r="H158" i="14"/>
  <c r="H157" i="14"/>
  <c r="H178" i="14" s="1"/>
  <c r="H151" i="14"/>
  <c r="H150" i="14"/>
  <c r="H149" i="14"/>
  <c r="H148" i="14"/>
  <c r="H147" i="14"/>
  <c r="H146" i="14"/>
  <c r="H145" i="14"/>
  <c r="H144" i="14"/>
  <c r="H143" i="14"/>
  <c r="H142" i="14"/>
  <c r="H141" i="14"/>
  <c r="H140" i="14"/>
  <c r="H139" i="14"/>
  <c r="H138" i="14"/>
  <c r="H137" i="14"/>
  <c r="H136" i="14"/>
  <c r="H135" i="14"/>
  <c r="H134" i="14"/>
  <c r="H133" i="14"/>
  <c r="H132" i="14"/>
  <c r="H122" i="14"/>
  <c r="H121" i="14"/>
  <c r="H120" i="14"/>
  <c r="H119" i="14"/>
  <c r="H118" i="14"/>
  <c r="H117" i="14"/>
  <c r="H109" i="14"/>
  <c r="H108" i="14"/>
  <c r="H111" i="14" s="1"/>
  <c r="H100" i="14"/>
  <c r="H99" i="14"/>
  <c r="H98" i="14"/>
  <c r="H97" i="14"/>
  <c r="H96" i="14"/>
  <c r="H95" i="14"/>
  <c r="H94" i="14"/>
  <c r="H93" i="14"/>
  <c r="H85" i="14"/>
  <c r="H84" i="14"/>
  <c r="H83" i="14"/>
  <c r="H82" i="14"/>
  <c r="H81" i="14"/>
  <c r="H80" i="14"/>
  <c r="H79" i="14"/>
  <c r="H78" i="14"/>
  <c r="H87" i="14" s="1"/>
  <c r="F73" i="14"/>
  <c r="E73" i="14"/>
  <c r="F60" i="14"/>
  <c r="E60" i="14"/>
  <c r="H53" i="14"/>
  <c r="H52" i="14"/>
  <c r="H51" i="14"/>
  <c r="H50" i="14"/>
  <c r="H47" i="14"/>
  <c r="H46" i="14"/>
  <c r="H45" i="14"/>
  <c r="H44" i="14"/>
  <c r="H41" i="14"/>
  <c r="H40" i="14"/>
  <c r="H39" i="14"/>
  <c r="H38" i="14"/>
  <c r="H37" i="14"/>
  <c r="H36" i="14"/>
  <c r="H35" i="14"/>
  <c r="H34" i="14"/>
  <c r="H33" i="14"/>
  <c r="H26" i="14"/>
  <c r="H25" i="14"/>
  <c r="F17" i="14"/>
  <c r="F16" i="14"/>
  <c r="C16" i="14"/>
  <c r="F15" i="14"/>
  <c r="C15" i="14"/>
  <c r="F14" i="14"/>
  <c r="C14" i="14"/>
  <c r="F13" i="14"/>
  <c r="C13" i="14"/>
  <c r="F12" i="14"/>
  <c r="C12" i="14"/>
  <c r="I11" i="14"/>
  <c r="F11" i="14"/>
  <c r="C11" i="14"/>
  <c r="F10" i="14"/>
  <c r="C10" i="14"/>
  <c r="C9" i="14"/>
  <c r="C8" i="14"/>
  <c r="I37" i="14" s="1"/>
  <c r="C4" i="14"/>
  <c r="H326" i="13"/>
  <c r="H325" i="13"/>
  <c r="H324" i="13"/>
  <c r="H323" i="13"/>
  <c r="H322" i="13"/>
  <c r="H321" i="13"/>
  <c r="H320" i="13"/>
  <c r="H319" i="13"/>
  <c r="H318" i="13"/>
  <c r="H317" i="13"/>
  <c r="H316" i="13"/>
  <c r="H315" i="13"/>
  <c r="H314" i="13"/>
  <c r="H313" i="13"/>
  <c r="H312" i="13"/>
  <c r="H311" i="13"/>
  <c r="H310" i="13"/>
  <c r="H309" i="13"/>
  <c r="H308" i="13"/>
  <c r="H307" i="13"/>
  <c r="H328" i="13" s="1"/>
  <c r="I17" i="13" s="1"/>
  <c r="H301" i="13"/>
  <c r="E301" i="13"/>
  <c r="H300" i="13"/>
  <c r="E300" i="13"/>
  <c r="H299" i="13"/>
  <c r="E299" i="13"/>
  <c r="H298" i="13"/>
  <c r="E298" i="13"/>
  <c r="H297" i="13"/>
  <c r="E297" i="13"/>
  <c r="H296" i="13"/>
  <c r="E296" i="13"/>
  <c r="H295" i="13"/>
  <c r="E295" i="13"/>
  <c r="H294" i="13"/>
  <c r="E294" i="13"/>
  <c r="H293" i="13"/>
  <c r="E293" i="13"/>
  <c r="H292" i="13"/>
  <c r="E292" i="13"/>
  <c r="H291" i="13"/>
  <c r="E291" i="13"/>
  <c r="H290" i="13"/>
  <c r="E290" i="13"/>
  <c r="H289" i="13"/>
  <c r="E289" i="13"/>
  <c r="H288" i="13"/>
  <c r="E288" i="13"/>
  <c r="H287" i="13"/>
  <c r="E287" i="13"/>
  <c r="H286" i="13"/>
  <c r="E286" i="13"/>
  <c r="H285" i="13"/>
  <c r="E285" i="13"/>
  <c r="H284" i="13"/>
  <c r="E284" i="13"/>
  <c r="H283" i="13"/>
  <c r="E283" i="13"/>
  <c r="H282" i="13"/>
  <c r="E282" i="13"/>
  <c r="H276" i="13"/>
  <c r="H275" i="13"/>
  <c r="H274" i="13"/>
  <c r="H273" i="13"/>
  <c r="H272" i="13"/>
  <c r="H271" i="13"/>
  <c r="H270" i="13"/>
  <c r="H269" i="13"/>
  <c r="H268" i="13"/>
  <c r="H267" i="13"/>
  <c r="H266" i="13"/>
  <c r="H265" i="13"/>
  <c r="H264" i="13"/>
  <c r="H263" i="13"/>
  <c r="H262" i="13"/>
  <c r="H261" i="13"/>
  <c r="H260" i="13"/>
  <c r="H259" i="13"/>
  <c r="H258" i="13"/>
  <c r="H257" i="13"/>
  <c r="H278" i="13" s="1"/>
  <c r="I15" i="13" s="1"/>
  <c r="H251" i="13"/>
  <c r="E251" i="13"/>
  <c r="H250" i="13"/>
  <c r="E250" i="13"/>
  <c r="H249" i="13"/>
  <c r="E249" i="13"/>
  <c r="H248" i="13"/>
  <c r="E248" i="13"/>
  <c r="H247" i="13"/>
  <c r="E247" i="13"/>
  <c r="H246" i="13"/>
  <c r="E246" i="13"/>
  <c r="H245" i="13"/>
  <c r="E245" i="13"/>
  <c r="H244" i="13"/>
  <c r="E244" i="13"/>
  <c r="H243" i="13"/>
  <c r="E243" i="13"/>
  <c r="H242" i="13"/>
  <c r="E242" i="13"/>
  <c r="H241" i="13"/>
  <c r="E241" i="13"/>
  <c r="H240" i="13"/>
  <c r="E240" i="13"/>
  <c r="H239" i="13"/>
  <c r="E239" i="13"/>
  <c r="H238" i="13"/>
  <c r="E238" i="13"/>
  <c r="H237" i="13"/>
  <c r="E237" i="13"/>
  <c r="H236" i="13"/>
  <c r="E236" i="13"/>
  <c r="H235" i="13"/>
  <c r="E235" i="13"/>
  <c r="H234" i="13"/>
  <c r="E234" i="13"/>
  <c r="H233" i="13"/>
  <c r="E233" i="13"/>
  <c r="H232" i="13"/>
  <c r="E232" i="13"/>
  <c r="H226" i="13"/>
  <c r="H225" i="13"/>
  <c r="H224" i="13"/>
  <c r="H223" i="13"/>
  <c r="H222" i="13"/>
  <c r="H221" i="13"/>
  <c r="H220" i="13"/>
  <c r="H219" i="13"/>
  <c r="H218" i="13"/>
  <c r="H217" i="13"/>
  <c r="H216" i="13"/>
  <c r="H215" i="13"/>
  <c r="H214" i="13"/>
  <c r="H213" i="13"/>
  <c r="H212" i="13"/>
  <c r="H211" i="13"/>
  <c r="H210" i="13"/>
  <c r="H209" i="13"/>
  <c r="H208" i="13"/>
  <c r="H207" i="13"/>
  <c r="H228" i="13" s="1"/>
  <c r="I13" i="13" s="1"/>
  <c r="H201" i="13"/>
  <c r="H200" i="13"/>
  <c r="H199" i="13"/>
  <c r="H198" i="13"/>
  <c r="H197" i="13"/>
  <c r="H196" i="13"/>
  <c r="H195" i="13"/>
  <c r="H194" i="13"/>
  <c r="H193" i="13"/>
  <c r="H192" i="13"/>
  <c r="H191" i="13"/>
  <c r="H190" i="13"/>
  <c r="H189" i="13"/>
  <c r="H188" i="13"/>
  <c r="H187" i="13"/>
  <c r="H186" i="13"/>
  <c r="H185" i="13"/>
  <c r="H184" i="13"/>
  <c r="H183" i="13"/>
  <c r="H182" i="13"/>
  <c r="H176" i="13"/>
  <c r="H175" i="13"/>
  <c r="H174" i="13"/>
  <c r="H173" i="13"/>
  <c r="H172" i="13"/>
  <c r="H171" i="13"/>
  <c r="H170" i="13"/>
  <c r="H169" i="13"/>
  <c r="H168" i="13"/>
  <c r="H167" i="13"/>
  <c r="H166" i="13"/>
  <c r="H165" i="13"/>
  <c r="H164" i="13"/>
  <c r="H163" i="13"/>
  <c r="H162" i="13"/>
  <c r="H161" i="13"/>
  <c r="H160" i="13"/>
  <c r="H159" i="13"/>
  <c r="H158" i="13"/>
  <c r="H157" i="13"/>
  <c r="H178" i="13" s="1"/>
  <c r="I11" i="13" s="1"/>
  <c r="H151" i="13"/>
  <c r="H150" i="13"/>
  <c r="H149" i="13"/>
  <c r="H148" i="13"/>
  <c r="H147" i="13"/>
  <c r="H146" i="13"/>
  <c r="H145" i="13"/>
  <c r="H144" i="13"/>
  <c r="H143" i="13"/>
  <c r="H142" i="13"/>
  <c r="H141" i="13"/>
  <c r="H140" i="13"/>
  <c r="H139" i="13"/>
  <c r="H138" i="13"/>
  <c r="H137" i="13"/>
  <c r="H136" i="13"/>
  <c r="H135" i="13"/>
  <c r="H134" i="13"/>
  <c r="H133" i="13"/>
  <c r="H132" i="13"/>
  <c r="H153" i="13" s="1"/>
  <c r="I10" i="13" s="1"/>
  <c r="H122" i="13"/>
  <c r="H121" i="13"/>
  <c r="H120" i="13"/>
  <c r="H119" i="13"/>
  <c r="H118" i="13"/>
  <c r="H117" i="13"/>
  <c r="H109" i="13"/>
  <c r="H108" i="13"/>
  <c r="H111" i="13" s="1"/>
  <c r="H100" i="13"/>
  <c r="H99" i="13"/>
  <c r="H98" i="13"/>
  <c r="H97" i="13"/>
  <c r="H96" i="13"/>
  <c r="H95" i="13"/>
  <c r="H94" i="13"/>
  <c r="H93" i="13"/>
  <c r="H85" i="13"/>
  <c r="H84" i="13"/>
  <c r="H83" i="13"/>
  <c r="H82" i="13"/>
  <c r="H81" i="13"/>
  <c r="H80" i="13"/>
  <c r="H79" i="13"/>
  <c r="H78" i="13"/>
  <c r="H87" i="13" s="1"/>
  <c r="F73" i="13"/>
  <c r="E73" i="13"/>
  <c r="F60" i="13"/>
  <c r="E60" i="13"/>
  <c r="H53" i="13"/>
  <c r="H52" i="13"/>
  <c r="H51" i="13"/>
  <c r="H50" i="13"/>
  <c r="H47" i="13"/>
  <c r="H46" i="13"/>
  <c r="H45" i="13"/>
  <c r="H44" i="13"/>
  <c r="H41" i="13"/>
  <c r="H40" i="13"/>
  <c r="H39" i="13"/>
  <c r="H38" i="13"/>
  <c r="H37" i="13"/>
  <c r="H36" i="13"/>
  <c r="H35" i="13"/>
  <c r="H34" i="13"/>
  <c r="H55" i="13" s="1"/>
  <c r="H33" i="13"/>
  <c r="H26" i="13"/>
  <c r="H25" i="13"/>
  <c r="F17" i="13"/>
  <c r="F16" i="13"/>
  <c r="C16" i="13"/>
  <c r="F15" i="13"/>
  <c r="C15" i="13"/>
  <c r="F14" i="13"/>
  <c r="C14" i="13"/>
  <c r="F13" i="13"/>
  <c r="C13" i="13"/>
  <c r="F12" i="13"/>
  <c r="C12" i="13"/>
  <c r="F11" i="13"/>
  <c r="C11" i="13"/>
  <c r="F10" i="13"/>
  <c r="C10" i="13"/>
  <c r="C9" i="13"/>
  <c r="C8" i="13"/>
  <c r="I35" i="13" s="1"/>
  <c r="C4" i="13"/>
  <c r="N15" i="5"/>
  <c r="M15" i="5"/>
  <c r="L15" i="5"/>
  <c r="K15" i="5"/>
  <c r="J15" i="5"/>
  <c r="I15" i="5"/>
  <c r="N14" i="5"/>
  <c r="M14" i="5"/>
  <c r="L14" i="5"/>
  <c r="K14" i="5"/>
  <c r="J14" i="5"/>
  <c r="I14" i="5"/>
  <c r="N13" i="5"/>
  <c r="M13" i="5"/>
  <c r="L13" i="5"/>
  <c r="K13" i="5"/>
  <c r="J13" i="5"/>
  <c r="I13" i="5"/>
  <c r="N12" i="5"/>
  <c r="M12" i="5"/>
  <c r="L12" i="5"/>
  <c r="K12" i="5"/>
  <c r="J12" i="5"/>
  <c r="I12" i="5"/>
  <c r="N11" i="5"/>
  <c r="M11" i="5"/>
  <c r="L11" i="5"/>
  <c r="K11" i="5"/>
  <c r="J11" i="5"/>
  <c r="I11" i="5"/>
  <c r="N10" i="5"/>
  <c r="M10" i="5"/>
  <c r="L10" i="5"/>
  <c r="K10" i="5"/>
  <c r="J10" i="5"/>
  <c r="I10" i="5"/>
  <c r="N9" i="5"/>
  <c r="M9" i="5"/>
  <c r="L9" i="5"/>
  <c r="K9" i="5"/>
  <c r="J9" i="5"/>
  <c r="I9" i="5"/>
  <c r="N7" i="5"/>
  <c r="M7" i="5"/>
  <c r="L7" i="5"/>
  <c r="K7" i="5"/>
  <c r="J7" i="5"/>
  <c r="I7" i="5"/>
  <c r="N6" i="5"/>
  <c r="M6" i="5"/>
  <c r="L6" i="5"/>
  <c r="K6" i="5"/>
  <c r="J6" i="5"/>
  <c r="I6" i="5"/>
  <c r="N5" i="5"/>
  <c r="M5" i="5"/>
  <c r="L5" i="5"/>
  <c r="K5" i="5"/>
  <c r="J5" i="5"/>
  <c r="I5" i="5"/>
  <c r="N4" i="5"/>
  <c r="M4" i="5"/>
  <c r="L4" i="5"/>
  <c r="K4" i="5"/>
  <c r="J4" i="5"/>
  <c r="I4" i="5"/>
  <c r="J19" i="5"/>
  <c r="J20" i="5" s="1"/>
  <c r="J21" i="5" s="1"/>
  <c r="J22" i="5" s="1"/>
  <c r="J23" i="5" s="1"/>
  <c r="J24" i="5" s="1"/>
  <c r="J25" i="5" s="1"/>
  <c r="J26" i="5" s="1"/>
  <c r="J27" i="5" s="1"/>
  <c r="J28" i="5" s="1"/>
  <c r="J29" i="5" s="1"/>
  <c r="J30" i="5" s="1"/>
  <c r="J31" i="5" s="1"/>
  <c r="J32" i="5" s="1"/>
  <c r="J33" i="5" s="1"/>
  <c r="J34" i="5" s="1"/>
  <c r="J35" i="5" s="1"/>
  <c r="J36" i="5" s="1"/>
  <c r="J37" i="5" s="1"/>
  <c r="J38" i="5" s="1"/>
  <c r="I19" i="5"/>
  <c r="I20" i="5" s="1"/>
  <c r="I21" i="5" s="1"/>
  <c r="I22" i="5" s="1"/>
  <c r="I23" i="5" s="1"/>
  <c r="I24" i="5" s="1"/>
  <c r="I25" i="5" s="1"/>
  <c r="I26" i="5" s="1"/>
  <c r="I27" i="5" s="1"/>
  <c r="I28" i="5" s="1"/>
  <c r="I29" i="5" s="1"/>
  <c r="I30" i="5" s="1"/>
  <c r="I31" i="5" s="1"/>
  <c r="I32" i="5" s="1"/>
  <c r="I33" i="5" s="1"/>
  <c r="I34" i="5" s="1"/>
  <c r="I35" i="5" s="1"/>
  <c r="I36" i="5" s="1"/>
  <c r="I37" i="5" s="1"/>
  <c r="I38" i="5" s="1"/>
  <c r="N18" i="5"/>
  <c r="N19" i="5" s="1"/>
  <c r="N20" i="5" s="1"/>
  <c r="N21" i="5" s="1"/>
  <c r="N22" i="5" s="1"/>
  <c r="N23" i="5" s="1"/>
  <c r="N24" i="5" s="1"/>
  <c r="N25" i="5" s="1"/>
  <c r="N26" i="5" s="1"/>
  <c r="N27" i="5" s="1"/>
  <c r="N28" i="5" s="1"/>
  <c r="N29" i="5" s="1"/>
  <c r="N30" i="5" s="1"/>
  <c r="N31" i="5" s="1"/>
  <c r="N32" i="5" s="1"/>
  <c r="N33" i="5" s="1"/>
  <c r="N34" i="5" s="1"/>
  <c r="N35" i="5" s="1"/>
  <c r="N36" i="5" s="1"/>
  <c r="N37" i="5" s="1"/>
  <c r="N38" i="5" s="1"/>
  <c r="M18" i="5"/>
  <c r="M19" i="5" s="1"/>
  <c r="M20" i="5" s="1"/>
  <c r="M21" i="5" s="1"/>
  <c r="M22" i="5" s="1"/>
  <c r="M23" i="5" s="1"/>
  <c r="M24" i="5" s="1"/>
  <c r="M25" i="5" s="1"/>
  <c r="M26" i="5" s="1"/>
  <c r="M27" i="5" s="1"/>
  <c r="M28" i="5" s="1"/>
  <c r="M29" i="5" s="1"/>
  <c r="M30" i="5" s="1"/>
  <c r="M31" i="5" s="1"/>
  <c r="M32" i="5" s="1"/>
  <c r="M33" i="5" s="1"/>
  <c r="M34" i="5" s="1"/>
  <c r="M35" i="5" s="1"/>
  <c r="M36" i="5" s="1"/>
  <c r="M37" i="5" s="1"/>
  <c r="M38" i="5" s="1"/>
  <c r="L18" i="5"/>
  <c r="L19" i="5" s="1"/>
  <c r="L20" i="5" s="1"/>
  <c r="L21" i="5" s="1"/>
  <c r="L22" i="5" s="1"/>
  <c r="L23" i="5" s="1"/>
  <c r="L24" i="5" s="1"/>
  <c r="L25" i="5" s="1"/>
  <c r="L26" i="5" s="1"/>
  <c r="L27" i="5" s="1"/>
  <c r="L28" i="5" s="1"/>
  <c r="L29" i="5" s="1"/>
  <c r="L30" i="5" s="1"/>
  <c r="L31" i="5" s="1"/>
  <c r="L32" i="5" s="1"/>
  <c r="L33" i="5" s="1"/>
  <c r="L34" i="5" s="1"/>
  <c r="L35" i="5" s="1"/>
  <c r="L36" i="5" s="1"/>
  <c r="L37" i="5" s="1"/>
  <c r="L38" i="5" s="1"/>
  <c r="K18" i="5"/>
  <c r="K19" i="5" s="1"/>
  <c r="K20" i="5" s="1"/>
  <c r="K21" i="5" s="1"/>
  <c r="K22" i="5" s="1"/>
  <c r="K23" i="5" s="1"/>
  <c r="K24" i="5" s="1"/>
  <c r="K25" i="5" s="1"/>
  <c r="K26" i="5" s="1"/>
  <c r="K27" i="5" s="1"/>
  <c r="K28" i="5" s="1"/>
  <c r="K29" i="5" s="1"/>
  <c r="K30" i="5" s="1"/>
  <c r="K31" i="5" s="1"/>
  <c r="K32" i="5" s="1"/>
  <c r="K33" i="5" s="1"/>
  <c r="K34" i="5" s="1"/>
  <c r="K35" i="5" s="1"/>
  <c r="K36" i="5" s="1"/>
  <c r="K37" i="5" s="1"/>
  <c r="K38" i="5" s="1"/>
  <c r="J18" i="5"/>
  <c r="I18" i="5"/>
  <c r="J17" i="5"/>
  <c r="K17" i="5" s="1"/>
  <c r="L17" i="5" s="1"/>
  <c r="M17" i="5" s="1"/>
  <c r="N17" i="5" s="1"/>
  <c r="H326" i="10"/>
  <c r="H325" i="10"/>
  <c r="H324" i="10"/>
  <c r="H323" i="10"/>
  <c r="H322" i="10"/>
  <c r="H321" i="10"/>
  <c r="H320" i="10"/>
  <c r="H319" i="10"/>
  <c r="H318" i="10"/>
  <c r="H317" i="10"/>
  <c r="H316" i="10"/>
  <c r="H315" i="10"/>
  <c r="H314" i="10"/>
  <c r="H313" i="10"/>
  <c r="H312" i="10"/>
  <c r="H311" i="10"/>
  <c r="H310" i="10"/>
  <c r="H309" i="10"/>
  <c r="H308" i="10"/>
  <c r="H307" i="10"/>
  <c r="H328" i="10" s="1"/>
  <c r="H301" i="10"/>
  <c r="E301" i="10"/>
  <c r="H300" i="10"/>
  <c r="E300" i="10"/>
  <c r="H299" i="10"/>
  <c r="E299" i="10"/>
  <c r="H298" i="10"/>
  <c r="E298" i="10"/>
  <c r="H297" i="10"/>
  <c r="E297" i="10"/>
  <c r="H296" i="10"/>
  <c r="E296" i="10"/>
  <c r="H295" i="10"/>
  <c r="E295" i="10"/>
  <c r="H294" i="10"/>
  <c r="E294" i="10"/>
  <c r="H293" i="10"/>
  <c r="E293" i="10"/>
  <c r="H292" i="10"/>
  <c r="E292" i="10"/>
  <c r="H291" i="10"/>
  <c r="E291" i="10"/>
  <c r="H290" i="10"/>
  <c r="E290" i="10"/>
  <c r="H289" i="10"/>
  <c r="E289" i="10"/>
  <c r="H288" i="10"/>
  <c r="E288" i="10"/>
  <c r="H287" i="10"/>
  <c r="E287" i="10"/>
  <c r="H286" i="10"/>
  <c r="E286" i="10"/>
  <c r="H285" i="10"/>
  <c r="E285" i="10"/>
  <c r="H284" i="10"/>
  <c r="E284" i="10"/>
  <c r="H283" i="10"/>
  <c r="E283" i="10"/>
  <c r="H282" i="10"/>
  <c r="E282" i="10"/>
  <c r="H276" i="10"/>
  <c r="H275" i="10"/>
  <c r="H274" i="10"/>
  <c r="H273" i="10"/>
  <c r="H272" i="10"/>
  <c r="H271" i="10"/>
  <c r="H270" i="10"/>
  <c r="H269" i="10"/>
  <c r="H268" i="10"/>
  <c r="H267" i="10"/>
  <c r="H266" i="10"/>
  <c r="H265" i="10"/>
  <c r="H264" i="10"/>
  <c r="H263" i="10"/>
  <c r="H262" i="10"/>
  <c r="H261" i="10"/>
  <c r="H260" i="10"/>
  <c r="H259" i="10"/>
  <c r="H258" i="10"/>
  <c r="H257" i="10"/>
  <c r="H251" i="10"/>
  <c r="H250" i="10"/>
  <c r="H249" i="10"/>
  <c r="H248" i="10"/>
  <c r="E248" i="10"/>
  <c r="H247" i="10"/>
  <c r="H246" i="10"/>
  <c r="E246" i="10"/>
  <c r="H245" i="10"/>
  <c r="H244" i="10"/>
  <c r="E244" i="10"/>
  <c r="H243" i="10"/>
  <c r="H242" i="10"/>
  <c r="E242" i="10"/>
  <c r="H241" i="10"/>
  <c r="H240" i="10"/>
  <c r="E240" i="10"/>
  <c r="H239" i="10"/>
  <c r="H238" i="10"/>
  <c r="E238" i="10"/>
  <c r="H237" i="10"/>
  <c r="H253" i="10" s="1"/>
  <c r="I14" i="10" s="1"/>
  <c r="H236" i="10"/>
  <c r="E236" i="10"/>
  <c r="H235" i="10"/>
  <c r="H234" i="10"/>
  <c r="E234" i="10"/>
  <c r="H233" i="10"/>
  <c r="H232" i="10"/>
  <c r="E232" i="10"/>
  <c r="H226" i="10"/>
  <c r="H225" i="10"/>
  <c r="H224" i="10"/>
  <c r="H223" i="10"/>
  <c r="H222" i="10"/>
  <c r="H221" i="10"/>
  <c r="H220" i="10"/>
  <c r="H219" i="10"/>
  <c r="H218" i="10"/>
  <c r="H217" i="10"/>
  <c r="H216" i="10"/>
  <c r="H215" i="10"/>
  <c r="H214" i="10"/>
  <c r="H213" i="10"/>
  <c r="H212" i="10"/>
  <c r="H211" i="10"/>
  <c r="H210" i="10"/>
  <c r="H209" i="10"/>
  <c r="H208" i="10"/>
  <c r="H207" i="10"/>
  <c r="H228" i="10" s="1"/>
  <c r="I13" i="10" s="1"/>
  <c r="H201" i="10"/>
  <c r="H200" i="10"/>
  <c r="H199" i="10"/>
  <c r="H198" i="10"/>
  <c r="H197" i="10"/>
  <c r="H196" i="10"/>
  <c r="H195" i="10"/>
  <c r="H194" i="10"/>
  <c r="H193" i="10"/>
  <c r="H192" i="10"/>
  <c r="H191" i="10"/>
  <c r="H190" i="10"/>
  <c r="H189" i="10"/>
  <c r="H188" i="10"/>
  <c r="H187" i="10"/>
  <c r="H186" i="10"/>
  <c r="H185" i="10"/>
  <c r="H184" i="10"/>
  <c r="H183" i="10"/>
  <c r="H182" i="10"/>
  <c r="H176" i="10"/>
  <c r="H175" i="10"/>
  <c r="H174" i="10"/>
  <c r="H173" i="10"/>
  <c r="H172" i="10"/>
  <c r="H171" i="10"/>
  <c r="H170" i="10"/>
  <c r="H169" i="10"/>
  <c r="H168" i="10"/>
  <c r="H167" i="10"/>
  <c r="H166" i="10"/>
  <c r="H165" i="10"/>
  <c r="H164" i="10"/>
  <c r="H163" i="10"/>
  <c r="H162" i="10"/>
  <c r="H161" i="10"/>
  <c r="H160" i="10"/>
  <c r="H159" i="10"/>
  <c r="H158" i="10"/>
  <c r="H157" i="10"/>
  <c r="H151" i="10"/>
  <c r="H150" i="10"/>
  <c r="H149" i="10"/>
  <c r="H148" i="10"/>
  <c r="H147" i="10"/>
  <c r="H146" i="10"/>
  <c r="H145" i="10"/>
  <c r="H144" i="10"/>
  <c r="H143" i="10"/>
  <c r="H142" i="10"/>
  <c r="H141" i="10"/>
  <c r="H140" i="10"/>
  <c r="H139" i="10"/>
  <c r="H138" i="10"/>
  <c r="H137" i="10"/>
  <c r="H136" i="10"/>
  <c r="H135" i="10"/>
  <c r="H134" i="10"/>
  <c r="H133" i="10"/>
  <c r="H132" i="10"/>
  <c r="H153" i="10" s="1"/>
  <c r="I10" i="10" s="1"/>
  <c r="H122" i="10"/>
  <c r="H121" i="10"/>
  <c r="H120" i="10"/>
  <c r="H119" i="10"/>
  <c r="H118" i="10"/>
  <c r="H117" i="10"/>
  <c r="H124" i="10" s="1"/>
  <c r="H109" i="10"/>
  <c r="H108" i="10"/>
  <c r="H100" i="10"/>
  <c r="H99" i="10"/>
  <c r="H98" i="10"/>
  <c r="H97" i="10"/>
  <c r="H96" i="10"/>
  <c r="H95" i="10"/>
  <c r="H94" i="10"/>
  <c r="H93" i="10"/>
  <c r="H85" i="10"/>
  <c r="H84" i="10"/>
  <c r="H83" i="10"/>
  <c r="H82" i="10"/>
  <c r="H81" i="10"/>
  <c r="H80" i="10"/>
  <c r="H79" i="10"/>
  <c r="H78" i="10"/>
  <c r="H87" i="10" s="1"/>
  <c r="F73" i="10"/>
  <c r="E73" i="10"/>
  <c r="F60" i="10"/>
  <c r="E60" i="10"/>
  <c r="H53" i="10"/>
  <c r="H52" i="10"/>
  <c r="H51" i="10"/>
  <c r="H50" i="10"/>
  <c r="H47" i="10"/>
  <c r="H46" i="10"/>
  <c r="H45" i="10"/>
  <c r="H44" i="10"/>
  <c r="H41" i="10"/>
  <c r="H40" i="10"/>
  <c r="H39" i="10"/>
  <c r="H38" i="10"/>
  <c r="H37" i="10"/>
  <c r="H36" i="10"/>
  <c r="H35" i="10"/>
  <c r="H34" i="10"/>
  <c r="H55" i="10" s="1"/>
  <c r="H33" i="10"/>
  <c r="H26" i="10"/>
  <c r="H25" i="10"/>
  <c r="H28" i="10" s="1"/>
  <c r="I17" i="10"/>
  <c r="F17" i="10"/>
  <c r="F16" i="10"/>
  <c r="C16" i="10"/>
  <c r="F15" i="10"/>
  <c r="C15" i="10"/>
  <c r="F14" i="10"/>
  <c r="C14" i="10"/>
  <c r="F13" i="10"/>
  <c r="C13" i="10"/>
  <c r="F12" i="10"/>
  <c r="C12" i="10"/>
  <c r="F11" i="10"/>
  <c r="C11" i="10"/>
  <c r="F10" i="10"/>
  <c r="C10" i="10"/>
  <c r="C9" i="10"/>
  <c r="C8" i="10"/>
  <c r="I292" i="10" s="1"/>
  <c r="C4" i="10"/>
  <c r="H326" i="9"/>
  <c r="H325" i="9"/>
  <c r="H324" i="9"/>
  <c r="H323" i="9"/>
  <c r="H322" i="9"/>
  <c r="H321" i="9"/>
  <c r="H320" i="9"/>
  <c r="H319" i="9"/>
  <c r="H318" i="9"/>
  <c r="H317" i="9"/>
  <c r="H316" i="9"/>
  <c r="H315" i="9"/>
  <c r="H314" i="9"/>
  <c r="H313" i="9"/>
  <c r="H312" i="9"/>
  <c r="H311" i="9"/>
  <c r="H310" i="9"/>
  <c r="H309" i="9"/>
  <c r="H308" i="9"/>
  <c r="H307" i="9"/>
  <c r="H328" i="9" s="1"/>
  <c r="I17" i="9" s="1"/>
  <c r="H301" i="9"/>
  <c r="E301" i="9"/>
  <c r="H300" i="9"/>
  <c r="E300" i="9"/>
  <c r="H299" i="9"/>
  <c r="E299" i="9"/>
  <c r="H298" i="9"/>
  <c r="E298" i="9"/>
  <c r="H297" i="9"/>
  <c r="E297" i="9"/>
  <c r="H296" i="9"/>
  <c r="E296" i="9"/>
  <c r="H295" i="9"/>
  <c r="E295" i="9"/>
  <c r="H294" i="9"/>
  <c r="E294" i="9"/>
  <c r="H293" i="9"/>
  <c r="E293" i="9"/>
  <c r="H292" i="9"/>
  <c r="E292" i="9"/>
  <c r="H291" i="9"/>
  <c r="E291" i="9"/>
  <c r="H290" i="9"/>
  <c r="E290" i="9"/>
  <c r="H289" i="9"/>
  <c r="E289" i="9"/>
  <c r="H288" i="9"/>
  <c r="E288" i="9"/>
  <c r="H287" i="9"/>
  <c r="E287" i="9"/>
  <c r="H286" i="9"/>
  <c r="E286" i="9"/>
  <c r="H285" i="9"/>
  <c r="E285" i="9"/>
  <c r="H284" i="9"/>
  <c r="E284" i="9"/>
  <c r="H283" i="9"/>
  <c r="H303" i="9" s="1"/>
  <c r="I16" i="9" s="1"/>
  <c r="E283" i="9"/>
  <c r="H282" i="9"/>
  <c r="E282" i="9"/>
  <c r="H276" i="9"/>
  <c r="H275" i="9"/>
  <c r="H274" i="9"/>
  <c r="H273" i="9"/>
  <c r="H272" i="9"/>
  <c r="H271" i="9"/>
  <c r="H270" i="9"/>
  <c r="H269" i="9"/>
  <c r="H268" i="9"/>
  <c r="H267" i="9"/>
  <c r="H266" i="9"/>
  <c r="H265" i="9"/>
  <c r="H264" i="9"/>
  <c r="H263" i="9"/>
  <c r="H262" i="9"/>
  <c r="H261" i="9"/>
  <c r="H260" i="9"/>
  <c r="H259" i="9"/>
  <c r="H258" i="9"/>
  <c r="H257" i="9"/>
  <c r="H278" i="9" s="1"/>
  <c r="H251" i="9"/>
  <c r="H250" i="9"/>
  <c r="H249" i="9"/>
  <c r="H248" i="9"/>
  <c r="H247" i="9"/>
  <c r="H246" i="9"/>
  <c r="H245" i="9"/>
  <c r="H244" i="9"/>
  <c r="H243" i="9"/>
  <c r="H242" i="9"/>
  <c r="H241" i="9"/>
  <c r="H240" i="9"/>
  <c r="H239" i="9"/>
  <c r="H238" i="9"/>
  <c r="H237" i="9"/>
  <c r="H236" i="9"/>
  <c r="H235" i="9"/>
  <c r="H234" i="9"/>
  <c r="H233" i="9"/>
  <c r="H232" i="9"/>
  <c r="H226" i="9"/>
  <c r="H225" i="9"/>
  <c r="H224" i="9"/>
  <c r="H223" i="9"/>
  <c r="H222" i="9"/>
  <c r="H221" i="9"/>
  <c r="H220" i="9"/>
  <c r="H219" i="9"/>
  <c r="H218" i="9"/>
  <c r="H217" i="9"/>
  <c r="H216" i="9"/>
  <c r="H215" i="9"/>
  <c r="H214" i="9"/>
  <c r="H213" i="9"/>
  <c r="H212" i="9"/>
  <c r="H211" i="9"/>
  <c r="H210" i="9"/>
  <c r="H209" i="9"/>
  <c r="H208" i="9"/>
  <c r="H207" i="9"/>
  <c r="H201" i="9"/>
  <c r="H200" i="9"/>
  <c r="H199" i="9"/>
  <c r="H198" i="9"/>
  <c r="H197" i="9"/>
  <c r="H196" i="9"/>
  <c r="H195" i="9"/>
  <c r="H194" i="9"/>
  <c r="H193" i="9"/>
  <c r="H192" i="9"/>
  <c r="H191" i="9"/>
  <c r="H190" i="9"/>
  <c r="H189" i="9"/>
  <c r="H188" i="9"/>
  <c r="H187" i="9"/>
  <c r="H186" i="9"/>
  <c r="H185" i="9"/>
  <c r="H184" i="9"/>
  <c r="H183" i="9"/>
  <c r="H182" i="9"/>
  <c r="H176" i="9"/>
  <c r="H175" i="9"/>
  <c r="H174" i="9"/>
  <c r="H173" i="9"/>
  <c r="H172" i="9"/>
  <c r="H171" i="9"/>
  <c r="H170" i="9"/>
  <c r="H169" i="9"/>
  <c r="H168" i="9"/>
  <c r="H167" i="9"/>
  <c r="H166" i="9"/>
  <c r="H165" i="9"/>
  <c r="H164" i="9"/>
  <c r="H163" i="9"/>
  <c r="H162" i="9"/>
  <c r="H161" i="9"/>
  <c r="H160" i="9"/>
  <c r="H159" i="9"/>
  <c r="H158" i="9"/>
  <c r="H157" i="9"/>
  <c r="H151" i="9"/>
  <c r="H150" i="9"/>
  <c r="H149" i="9"/>
  <c r="H148" i="9"/>
  <c r="H147" i="9"/>
  <c r="H146" i="9"/>
  <c r="H145" i="9"/>
  <c r="H144" i="9"/>
  <c r="H143" i="9"/>
  <c r="H142" i="9"/>
  <c r="H141" i="9"/>
  <c r="H140" i="9"/>
  <c r="H139" i="9"/>
  <c r="H138" i="9"/>
  <c r="H137" i="9"/>
  <c r="H136" i="9"/>
  <c r="H135" i="9"/>
  <c r="H134" i="9"/>
  <c r="H133" i="9"/>
  <c r="H132" i="9"/>
  <c r="H122" i="9"/>
  <c r="H121" i="9"/>
  <c r="H120" i="9"/>
  <c r="H119" i="9"/>
  <c r="H118" i="9"/>
  <c r="H117" i="9"/>
  <c r="H109" i="9"/>
  <c r="H108" i="9"/>
  <c r="H111" i="9" s="1"/>
  <c r="H100" i="9"/>
  <c r="H99" i="9"/>
  <c r="H98" i="9"/>
  <c r="H97" i="9"/>
  <c r="H96" i="9"/>
  <c r="H95" i="9"/>
  <c r="H94" i="9"/>
  <c r="H93" i="9"/>
  <c r="H85" i="9"/>
  <c r="H84" i="9"/>
  <c r="H83" i="9"/>
  <c r="H82" i="9"/>
  <c r="H81" i="9"/>
  <c r="H80" i="9"/>
  <c r="H79" i="9"/>
  <c r="H78" i="9"/>
  <c r="F73" i="9"/>
  <c r="E73" i="9"/>
  <c r="F60" i="9"/>
  <c r="E60" i="9"/>
  <c r="H53" i="9"/>
  <c r="H52" i="9"/>
  <c r="H51" i="9"/>
  <c r="H50" i="9"/>
  <c r="H47" i="9"/>
  <c r="H46" i="9"/>
  <c r="H45" i="9"/>
  <c r="H44" i="9"/>
  <c r="H41" i="9"/>
  <c r="H40" i="9"/>
  <c r="H39" i="9"/>
  <c r="H38" i="9"/>
  <c r="H37" i="9"/>
  <c r="H36" i="9"/>
  <c r="H35" i="9"/>
  <c r="H34" i="9"/>
  <c r="H33" i="9"/>
  <c r="H26" i="9"/>
  <c r="H25" i="9"/>
  <c r="F17" i="9"/>
  <c r="F16" i="9"/>
  <c r="C16" i="9"/>
  <c r="I15" i="9"/>
  <c r="F15" i="9"/>
  <c r="C15" i="9"/>
  <c r="F14" i="9"/>
  <c r="C14" i="9"/>
  <c r="F13" i="9"/>
  <c r="C13" i="9"/>
  <c r="F12" i="9"/>
  <c r="C12" i="9"/>
  <c r="F11" i="9"/>
  <c r="C11" i="9"/>
  <c r="F10" i="9"/>
  <c r="C10" i="9"/>
  <c r="C9" i="9"/>
  <c r="C8" i="9"/>
  <c r="I265" i="9" s="1"/>
  <c r="C4" i="9"/>
  <c r="H326" i="8"/>
  <c r="H325" i="8"/>
  <c r="H324" i="8"/>
  <c r="H323" i="8"/>
  <c r="H322" i="8"/>
  <c r="H321" i="8"/>
  <c r="H320" i="8"/>
  <c r="H319" i="8"/>
  <c r="H318" i="8"/>
  <c r="H317" i="8"/>
  <c r="H316" i="8"/>
  <c r="H315" i="8"/>
  <c r="H314" i="8"/>
  <c r="H313" i="8"/>
  <c r="H312" i="8"/>
  <c r="H311" i="8"/>
  <c r="H310" i="8"/>
  <c r="H309" i="8"/>
  <c r="H308" i="8"/>
  <c r="H307" i="8"/>
  <c r="H328" i="8" s="1"/>
  <c r="I17" i="8" s="1"/>
  <c r="H301" i="8"/>
  <c r="E301" i="8"/>
  <c r="H300" i="8"/>
  <c r="E300" i="8"/>
  <c r="H299" i="8"/>
  <c r="E299" i="8"/>
  <c r="H298" i="8"/>
  <c r="E298" i="8"/>
  <c r="H297" i="8"/>
  <c r="E297" i="8"/>
  <c r="H296" i="8"/>
  <c r="E296" i="8"/>
  <c r="H295" i="8"/>
  <c r="E295" i="8"/>
  <c r="H294" i="8"/>
  <c r="E294" i="8"/>
  <c r="H293" i="8"/>
  <c r="E293" i="8"/>
  <c r="H292" i="8"/>
  <c r="E292" i="8"/>
  <c r="H291" i="8"/>
  <c r="E291" i="8"/>
  <c r="H290" i="8"/>
  <c r="E290" i="8"/>
  <c r="H289" i="8"/>
  <c r="E289" i="8"/>
  <c r="H288" i="8"/>
  <c r="E288" i="8"/>
  <c r="H287" i="8"/>
  <c r="E287" i="8"/>
  <c r="H286" i="8"/>
  <c r="E286" i="8"/>
  <c r="H285" i="8"/>
  <c r="E285" i="8"/>
  <c r="H284" i="8"/>
  <c r="E284" i="8"/>
  <c r="H283" i="8"/>
  <c r="E283" i="8"/>
  <c r="H282" i="8"/>
  <c r="E282" i="8"/>
  <c r="H276" i="8"/>
  <c r="H275" i="8"/>
  <c r="H274" i="8"/>
  <c r="H273" i="8"/>
  <c r="H272" i="8"/>
  <c r="H271" i="8"/>
  <c r="H270" i="8"/>
  <c r="H269" i="8"/>
  <c r="H268" i="8"/>
  <c r="H267" i="8"/>
  <c r="H266" i="8"/>
  <c r="H265" i="8"/>
  <c r="H264" i="8"/>
  <c r="H263" i="8"/>
  <c r="H262" i="8"/>
  <c r="H261" i="8"/>
  <c r="H260" i="8"/>
  <c r="H259" i="8"/>
  <c r="H258" i="8"/>
  <c r="H257" i="8"/>
  <c r="H251" i="8"/>
  <c r="H250" i="8"/>
  <c r="H249" i="8"/>
  <c r="H248" i="8"/>
  <c r="H247" i="8"/>
  <c r="H246" i="8"/>
  <c r="H245" i="8"/>
  <c r="H244" i="8"/>
  <c r="H243" i="8"/>
  <c r="H242" i="8"/>
  <c r="H241" i="8"/>
  <c r="H240" i="8"/>
  <c r="H239" i="8"/>
  <c r="H238" i="8"/>
  <c r="H237" i="8"/>
  <c r="H236" i="8"/>
  <c r="H235" i="8"/>
  <c r="H234" i="8"/>
  <c r="H233" i="8"/>
  <c r="H253" i="8" s="1"/>
  <c r="I14" i="8" s="1"/>
  <c r="H232" i="8"/>
  <c r="H226" i="8"/>
  <c r="H225" i="8"/>
  <c r="H224" i="8"/>
  <c r="H223" i="8"/>
  <c r="H222" i="8"/>
  <c r="H221" i="8"/>
  <c r="H220" i="8"/>
  <c r="H219" i="8"/>
  <c r="H218" i="8"/>
  <c r="H217" i="8"/>
  <c r="H216" i="8"/>
  <c r="H215" i="8"/>
  <c r="H214" i="8"/>
  <c r="H213" i="8"/>
  <c r="H212" i="8"/>
  <c r="H211" i="8"/>
  <c r="H210" i="8"/>
  <c r="H209" i="8"/>
  <c r="H208" i="8"/>
  <c r="H207" i="8"/>
  <c r="H228" i="8" s="1"/>
  <c r="I13" i="8" s="1"/>
  <c r="H201" i="8"/>
  <c r="H200" i="8"/>
  <c r="H199" i="8"/>
  <c r="H198" i="8"/>
  <c r="H197" i="8"/>
  <c r="H196" i="8"/>
  <c r="H195" i="8"/>
  <c r="H194" i="8"/>
  <c r="H193" i="8"/>
  <c r="H192" i="8"/>
  <c r="H191" i="8"/>
  <c r="H190" i="8"/>
  <c r="H189" i="8"/>
  <c r="H188" i="8"/>
  <c r="H187" i="8"/>
  <c r="H186" i="8"/>
  <c r="H185" i="8"/>
  <c r="H184" i="8"/>
  <c r="H183" i="8"/>
  <c r="H182" i="8"/>
  <c r="H176" i="8"/>
  <c r="H175" i="8"/>
  <c r="H174" i="8"/>
  <c r="H173" i="8"/>
  <c r="H172" i="8"/>
  <c r="H171" i="8"/>
  <c r="H170" i="8"/>
  <c r="H169" i="8"/>
  <c r="H168" i="8"/>
  <c r="H167" i="8"/>
  <c r="H166" i="8"/>
  <c r="H165" i="8"/>
  <c r="H164" i="8"/>
  <c r="H163" i="8"/>
  <c r="H162" i="8"/>
  <c r="H161" i="8"/>
  <c r="H160" i="8"/>
  <c r="H159" i="8"/>
  <c r="H158" i="8"/>
  <c r="H157" i="8"/>
  <c r="H151" i="8"/>
  <c r="H150" i="8"/>
  <c r="H149" i="8"/>
  <c r="H148" i="8"/>
  <c r="H147" i="8"/>
  <c r="H146" i="8"/>
  <c r="H145" i="8"/>
  <c r="H144" i="8"/>
  <c r="H143" i="8"/>
  <c r="H142" i="8"/>
  <c r="H141" i="8"/>
  <c r="H140" i="8"/>
  <c r="H139" i="8"/>
  <c r="H138" i="8"/>
  <c r="H137" i="8"/>
  <c r="H136" i="8"/>
  <c r="H135" i="8"/>
  <c r="H134" i="8"/>
  <c r="H133" i="8"/>
  <c r="H132" i="8"/>
  <c r="H122" i="8"/>
  <c r="H121" i="8"/>
  <c r="H120" i="8"/>
  <c r="H119" i="8"/>
  <c r="H118" i="8"/>
  <c r="H117" i="8"/>
  <c r="H124" i="8" s="1"/>
  <c r="H109" i="8"/>
  <c r="H108" i="8"/>
  <c r="H111" i="8" s="1"/>
  <c r="H100" i="8"/>
  <c r="H99" i="8"/>
  <c r="H98" i="8"/>
  <c r="H97" i="8"/>
  <c r="H96" i="8"/>
  <c r="H95" i="8"/>
  <c r="H94" i="8"/>
  <c r="H93" i="8"/>
  <c r="H85" i="8"/>
  <c r="H84" i="8"/>
  <c r="H83" i="8"/>
  <c r="H82" i="8"/>
  <c r="H81" i="8"/>
  <c r="H80" i="8"/>
  <c r="H79" i="8"/>
  <c r="H78" i="8"/>
  <c r="H87" i="8" s="1"/>
  <c r="F73" i="8"/>
  <c r="E73" i="8"/>
  <c r="F60" i="8"/>
  <c r="E60" i="8"/>
  <c r="H53" i="8"/>
  <c r="H52" i="8"/>
  <c r="H51" i="8"/>
  <c r="H50" i="8"/>
  <c r="H47" i="8"/>
  <c r="H46" i="8"/>
  <c r="H45" i="8"/>
  <c r="H44" i="8"/>
  <c r="H41" i="8"/>
  <c r="H40" i="8"/>
  <c r="H39" i="8"/>
  <c r="H38" i="8"/>
  <c r="H37" i="8"/>
  <c r="H36" i="8"/>
  <c r="H35" i="8"/>
  <c r="H34" i="8"/>
  <c r="H33" i="8"/>
  <c r="H28" i="8"/>
  <c r="I26" i="8"/>
  <c r="H26" i="8"/>
  <c r="H25" i="8"/>
  <c r="F17" i="8"/>
  <c r="F16" i="8"/>
  <c r="C16" i="8"/>
  <c r="F15" i="8"/>
  <c r="C15" i="8"/>
  <c r="F14" i="8"/>
  <c r="C14" i="8"/>
  <c r="F13" i="8"/>
  <c r="C13" i="8"/>
  <c r="F12" i="8"/>
  <c r="C12" i="8"/>
  <c r="F11" i="8"/>
  <c r="C11" i="8"/>
  <c r="F10" i="8"/>
  <c r="C10" i="8"/>
  <c r="C9" i="8"/>
  <c r="C8" i="8"/>
  <c r="I284" i="8" s="1"/>
  <c r="C4" i="8"/>
  <c r="H326" i="7"/>
  <c r="H325" i="7"/>
  <c r="H324" i="7"/>
  <c r="H323" i="7"/>
  <c r="H322" i="7"/>
  <c r="H321" i="7"/>
  <c r="H320" i="7"/>
  <c r="H319" i="7"/>
  <c r="H318" i="7"/>
  <c r="H317" i="7"/>
  <c r="H316" i="7"/>
  <c r="H315" i="7"/>
  <c r="H314" i="7"/>
  <c r="H313" i="7"/>
  <c r="H312" i="7"/>
  <c r="H311" i="7"/>
  <c r="H310" i="7"/>
  <c r="H309" i="7"/>
  <c r="H308" i="7"/>
  <c r="H307" i="7"/>
  <c r="H328" i="7" s="1"/>
  <c r="I17" i="7" s="1"/>
  <c r="H301" i="7"/>
  <c r="E301" i="7"/>
  <c r="H300" i="7"/>
  <c r="E300" i="7"/>
  <c r="H299" i="7"/>
  <c r="E299" i="7"/>
  <c r="H298" i="7"/>
  <c r="E298" i="7"/>
  <c r="H297" i="7"/>
  <c r="E297" i="7"/>
  <c r="H296" i="7"/>
  <c r="E296" i="7"/>
  <c r="H295" i="7"/>
  <c r="E295" i="7"/>
  <c r="H294" i="7"/>
  <c r="E294" i="7"/>
  <c r="H293" i="7"/>
  <c r="E293" i="7"/>
  <c r="H292" i="7"/>
  <c r="E292" i="7"/>
  <c r="H291" i="7"/>
  <c r="E291" i="7"/>
  <c r="H290" i="7"/>
  <c r="E290" i="7"/>
  <c r="H289" i="7"/>
  <c r="E289" i="7"/>
  <c r="H288" i="7"/>
  <c r="E288" i="7"/>
  <c r="H287" i="7"/>
  <c r="E287" i="7"/>
  <c r="H286" i="7"/>
  <c r="E286" i="7"/>
  <c r="H285" i="7"/>
  <c r="E285" i="7"/>
  <c r="H284" i="7"/>
  <c r="E284" i="7"/>
  <c r="H283" i="7"/>
  <c r="E283" i="7"/>
  <c r="H282" i="7"/>
  <c r="E282" i="7"/>
  <c r="H276" i="7"/>
  <c r="H275" i="7"/>
  <c r="H274" i="7"/>
  <c r="H273" i="7"/>
  <c r="H272" i="7"/>
  <c r="H271" i="7"/>
  <c r="H270" i="7"/>
  <c r="H269" i="7"/>
  <c r="H268" i="7"/>
  <c r="H267" i="7"/>
  <c r="H266" i="7"/>
  <c r="H265" i="7"/>
  <c r="H264" i="7"/>
  <c r="H263" i="7"/>
  <c r="H262" i="7"/>
  <c r="H261" i="7"/>
  <c r="H260" i="7"/>
  <c r="H259" i="7"/>
  <c r="H258" i="7"/>
  <c r="H257" i="7"/>
  <c r="H278" i="7" s="1"/>
  <c r="H251" i="7"/>
  <c r="H250" i="7"/>
  <c r="E250" i="7"/>
  <c r="H249" i="7"/>
  <c r="H248" i="7"/>
  <c r="E248" i="7"/>
  <c r="H247" i="7"/>
  <c r="H246" i="7"/>
  <c r="E246" i="7"/>
  <c r="H245" i="7"/>
  <c r="H244" i="7"/>
  <c r="E244" i="7"/>
  <c r="H243" i="7"/>
  <c r="H242" i="7"/>
  <c r="E242" i="7"/>
  <c r="H241" i="7"/>
  <c r="H240" i="7"/>
  <c r="E240" i="7"/>
  <c r="H239" i="7"/>
  <c r="H238" i="7"/>
  <c r="E238" i="7"/>
  <c r="H237" i="7"/>
  <c r="H236" i="7"/>
  <c r="E236" i="7"/>
  <c r="H235" i="7"/>
  <c r="H234" i="7"/>
  <c r="E234" i="7"/>
  <c r="H233" i="7"/>
  <c r="H232" i="7"/>
  <c r="E232" i="7"/>
  <c r="H226" i="7"/>
  <c r="H225" i="7"/>
  <c r="H224" i="7"/>
  <c r="H223" i="7"/>
  <c r="H222" i="7"/>
  <c r="H221" i="7"/>
  <c r="H220" i="7"/>
  <c r="H219" i="7"/>
  <c r="H218" i="7"/>
  <c r="H217" i="7"/>
  <c r="H216" i="7"/>
  <c r="H215" i="7"/>
  <c r="H214" i="7"/>
  <c r="H213" i="7"/>
  <c r="H212" i="7"/>
  <c r="H211" i="7"/>
  <c r="H210" i="7"/>
  <c r="H209" i="7"/>
  <c r="H208" i="7"/>
  <c r="H207" i="7"/>
  <c r="H228" i="7" s="1"/>
  <c r="I13" i="7" s="1"/>
  <c r="H201" i="7"/>
  <c r="H200" i="7"/>
  <c r="H199" i="7"/>
  <c r="H198" i="7"/>
  <c r="H197" i="7"/>
  <c r="H196" i="7"/>
  <c r="H195" i="7"/>
  <c r="H194" i="7"/>
  <c r="H193" i="7"/>
  <c r="H192" i="7"/>
  <c r="H191" i="7"/>
  <c r="H190" i="7"/>
  <c r="H189" i="7"/>
  <c r="H188" i="7"/>
  <c r="H187" i="7"/>
  <c r="H186" i="7"/>
  <c r="H185" i="7"/>
  <c r="H184" i="7"/>
  <c r="H183" i="7"/>
  <c r="H182" i="7"/>
  <c r="H176" i="7"/>
  <c r="H175" i="7"/>
  <c r="H174" i="7"/>
  <c r="H173" i="7"/>
  <c r="H172" i="7"/>
  <c r="H171" i="7"/>
  <c r="H170" i="7"/>
  <c r="H169" i="7"/>
  <c r="H168" i="7"/>
  <c r="H167" i="7"/>
  <c r="H166" i="7"/>
  <c r="H165" i="7"/>
  <c r="H164" i="7"/>
  <c r="H163" i="7"/>
  <c r="H162" i="7"/>
  <c r="H161" i="7"/>
  <c r="H160" i="7"/>
  <c r="H159" i="7"/>
  <c r="H158" i="7"/>
  <c r="H157" i="7"/>
  <c r="H151" i="7"/>
  <c r="H150" i="7"/>
  <c r="H149" i="7"/>
  <c r="H148" i="7"/>
  <c r="H147" i="7"/>
  <c r="H146" i="7"/>
  <c r="H145" i="7"/>
  <c r="H144" i="7"/>
  <c r="H143" i="7"/>
  <c r="H142" i="7"/>
  <c r="H141" i="7"/>
  <c r="H140" i="7"/>
  <c r="H139" i="7"/>
  <c r="H138" i="7"/>
  <c r="H137" i="7"/>
  <c r="H136" i="7"/>
  <c r="H135" i="7"/>
  <c r="H134" i="7"/>
  <c r="H133" i="7"/>
  <c r="H132" i="7"/>
  <c r="H122" i="7"/>
  <c r="H121" i="7"/>
  <c r="H120" i="7"/>
  <c r="H119" i="7"/>
  <c r="H118" i="7"/>
  <c r="H117" i="7"/>
  <c r="H124" i="7" s="1"/>
  <c r="H109" i="7"/>
  <c r="H108" i="7"/>
  <c r="H111" i="7" s="1"/>
  <c r="H100" i="7"/>
  <c r="H99" i="7"/>
  <c r="H98" i="7"/>
  <c r="H97" i="7"/>
  <c r="H96" i="7"/>
  <c r="H95" i="7"/>
  <c r="H94" i="7"/>
  <c r="H93" i="7"/>
  <c r="H85" i="7"/>
  <c r="H84" i="7"/>
  <c r="H83" i="7"/>
  <c r="H82" i="7"/>
  <c r="H81" i="7"/>
  <c r="H80" i="7"/>
  <c r="H79" i="7"/>
  <c r="H78" i="7"/>
  <c r="H87" i="7" s="1"/>
  <c r="F73" i="7"/>
  <c r="E73" i="7"/>
  <c r="F60" i="7"/>
  <c r="E60" i="7"/>
  <c r="H53" i="7"/>
  <c r="H52" i="7"/>
  <c r="H51" i="7"/>
  <c r="H50" i="7"/>
  <c r="H47" i="7"/>
  <c r="H46" i="7"/>
  <c r="H45" i="7"/>
  <c r="H44" i="7"/>
  <c r="H41" i="7"/>
  <c r="H40" i="7"/>
  <c r="H39" i="7"/>
  <c r="H38" i="7"/>
  <c r="H37" i="7"/>
  <c r="H36" i="7"/>
  <c r="H35" i="7"/>
  <c r="H34" i="7"/>
  <c r="H33" i="7"/>
  <c r="H28" i="7"/>
  <c r="H26" i="7"/>
  <c r="H25" i="7"/>
  <c r="F17" i="7"/>
  <c r="F16" i="7"/>
  <c r="C16" i="7"/>
  <c r="I15" i="7"/>
  <c r="F15" i="7"/>
  <c r="C15" i="7"/>
  <c r="F14" i="7"/>
  <c r="C14" i="7"/>
  <c r="F13" i="7"/>
  <c r="C13" i="7"/>
  <c r="F12" i="7"/>
  <c r="C12" i="7"/>
  <c r="F11" i="7"/>
  <c r="C11" i="7"/>
  <c r="F10" i="7"/>
  <c r="C10" i="7"/>
  <c r="C9" i="7"/>
  <c r="C8" i="7"/>
  <c r="I234" i="7" s="1"/>
  <c r="C4" i="7"/>
  <c r="H326" i="6"/>
  <c r="H325" i="6"/>
  <c r="H324" i="6"/>
  <c r="H323" i="6"/>
  <c r="H322" i="6"/>
  <c r="H321" i="6"/>
  <c r="H320" i="6"/>
  <c r="H319" i="6"/>
  <c r="H318" i="6"/>
  <c r="H317" i="6"/>
  <c r="H316" i="6"/>
  <c r="H315" i="6"/>
  <c r="H314" i="6"/>
  <c r="H313" i="6"/>
  <c r="H312" i="6"/>
  <c r="H311" i="6"/>
  <c r="H310" i="6"/>
  <c r="H309" i="6"/>
  <c r="H308" i="6"/>
  <c r="H307" i="6"/>
  <c r="H328" i="6" s="1"/>
  <c r="I17" i="6" s="1"/>
  <c r="H301" i="6"/>
  <c r="E301" i="6"/>
  <c r="H300" i="6"/>
  <c r="E300" i="6"/>
  <c r="H299" i="6"/>
  <c r="E299" i="6"/>
  <c r="H298" i="6"/>
  <c r="E298" i="6"/>
  <c r="H297" i="6"/>
  <c r="E297" i="6"/>
  <c r="H296" i="6"/>
  <c r="E296" i="6"/>
  <c r="H295" i="6"/>
  <c r="E295" i="6"/>
  <c r="H294" i="6"/>
  <c r="E294" i="6"/>
  <c r="H293" i="6"/>
  <c r="E293" i="6"/>
  <c r="H292" i="6"/>
  <c r="E292" i="6"/>
  <c r="H291" i="6"/>
  <c r="E291" i="6"/>
  <c r="H290" i="6"/>
  <c r="E290" i="6"/>
  <c r="H289" i="6"/>
  <c r="E289" i="6"/>
  <c r="H288" i="6"/>
  <c r="E288" i="6"/>
  <c r="H287" i="6"/>
  <c r="E287" i="6"/>
  <c r="H286" i="6"/>
  <c r="E286" i="6"/>
  <c r="H285" i="6"/>
  <c r="E285" i="6"/>
  <c r="H284" i="6"/>
  <c r="E284" i="6"/>
  <c r="H283" i="6"/>
  <c r="H303" i="6" s="1"/>
  <c r="E283" i="6"/>
  <c r="H282" i="6"/>
  <c r="E282" i="6"/>
  <c r="H276" i="6"/>
  <c r="H275" i="6"/>
  <c r="H274" i="6"/>
  <c r="H273" i="6"/>
  <c r="H272" i="6"/>
  <c r="H271" i="6"/>
  <c r="H270" i="6"/>
  <c r="H269" i="6"/>
  <c r="H268" i="6"/>
  <c r="H267" i="6"/>
  <c r="H266" i="6"/>
  <c r="H265" i="6"/>
  <c r="H264" i="6"/>
  <c r="H263" i="6"/>
  <c r="H262" i="6"/>
  <c r="H261" i="6"/>
  <c r="H260" i="6"/>
  <c r="H259" i="6"/>
  <c r="H258" i="6"/>
  <c r="H257" i="6"/>
  <c r="H278" i="6" s="1"/>
  <c r="I15" i="6" s="1"/>
  <c r="H251" i="6"/>
  <c r="H250" i="6"/>
  <c r="H249" i="6"/>
  <c r="H248" i="6"/>
  <c r="H247" i="6"/>
  <c r="H246" i="6"/>
  <c r="H245" i="6"/>
  <c r="H244" i="6"/>
  <c r="H243" i="6"/>
  <c r="H242" i="6"/>
  <c r="H241" i="6"/>
  <c r="H240" i="6"/>
  <c r="H239" i="6"/>
  <c r="H238" i="6"/>
  <c r="H237" i="6"/>
  <c r="H236" i="6"/>
  <c r="H235" i="6"/>
  <c r="H234" i="6"/>
  <c r="H233" i="6"/>
  <c r="H232" i="6"/>
  <c r="H226" i="6"/>
  <c r="H225" i="6"/>
  <c r="H224" i="6"/>
  <c r="H223" i="6"/>
  <c r="H222" i="6"/>
  <c r="H221" i="6"/>
  <c r="H220" i="6"/>
  <c r="H219" i="6"/>
  <c r="H218" i="6"/>
  <c r="H217" i="6"/>
  <c r="H216" i="6"/>
  <c r="H215" i="6"/>
  <c r="H214" i="6"/>
  <c r="H213" i="6"/>
  <c r="H212" i="6"/>
  <c r="H211" i="6"/>
  <c r="H210" i="6"/>
  <c r="H209" i="6"/>
  <c r="H208" i="6"/>
  <c r="H207" i="6"/>
  <c r="H201" i="6"/>
  <c r="H200" i="6"/>
  <c r="H199" i="6"/>
  <c r="H198" i="6"/>
  <c r="H197" i="6"/>
  <c r="H196" i="6"/>
  <c r="H195" i="6"/>
  <c r="H194" i="6"/>
  <c r="H193" i="6"/>
  <c r="H192" i="6"/>
  <c r="H191" i="6"/>
  <c r="H190" i="6"/>
  <c r="H189" i="6"/>
  <c r="H188" i="6"/>
  <c r="H187" i="6"/>
  <c r="H186" i="6"/>
  <c r="H185" i="6"/>
  <c r="H184" i="6"/>
  <c r="H183" i="6"/>
  <c r="H182" i="6"/>
  <c r="H176" i="6"/>
  <c r="H175" i="6"/>
  <c r="H174" i="6"/>
  <c r="H173" i="6"/>
  <c r="H172" i="6"/>
  <c r="H171" i="6"/>
  <c r="H170" i="6"/>
  <c r="H169" i="6"/>
  <c r="H168" i="6"/>
  <c r="H167" i="6"/>
  <c r="H166" i="6"/>
  <c r="H165" i="6"/>
  <c r="H164" i="6"/>
  <c r="H163" i="6"/>
  <c r="H162" i="6"/>
  <c r="H161" i="6"/>
  <c r="H160" i="6"/>
  <c r="H159" i="6"/>
  <c r="H158" i="6"/>
  <c r="H157" i="6"/>
  <c r="H151" i="6"/>
  <c r="H150" i="6"/>
  <c r="H149" i="6"/>
  <c r="H148" i="6"/>
  <c r="H147" i="6"/>
  <c r="H146" i="6"/>
  <c r="H145" i="6"/>
  <c r="H144" i="6"/>
  <c r="H143" i="6"/>
  <c r="H142" i="6"/>
  <c r="H141" i="6"/>
  <c r="H140" i="6"/>
  <c r="H139" i="6"/>
  <c r="H138" i="6"/>
  <c r="H137" i="6"/>
  <c r="H136" i="6"/>
  <c r="H135" i="6"/>
  <c r="H134" i="6"/>
  <c r="H133" i="6"/>
  <c r="H132" i="6"/>
  <c r="H122" i="6"/>
  <c r="H121" i="6"/>
  <c r="H120" i="6"/>
  <c r="H119" i="6"/>
  <c r="H118" i="6"/>
  <c r="H117" i="6"/>
  <c r="H109" i="6"/>
  <c r="H108" i="6"/>
  <c r="H111" i="6" s="1"/>
  <c r="H100" i="6"/>
  <c r="H99" i="6"/>
  <c r="H98" i="6"/>
  <c r="H97" i="6"/>
  <c r="H96" i="6"/>
  <c r="H95" i="6"/>
  <c r="H94" i="6"/>
  <c r="H93" i="6"/>
  <c r="H85" i="6"/>
  <c r="H84" i="6"/>
  <c r="H83" i="6"/>
  <c r="H82" i="6"/>
  <c r="H81" i="6"/>
  <c r="H80" i="6"/>
  <c r="H79" i="6"/>
  <c r="H78" i="6"/>
  <c r="F73" i="6"/>
  <c r="E73" i="6"/>
  <c r="F60" i="6"/>
  <c r="E60" i="6"/>
  <c r="H53" i="6"/>
  <c r="H52" i="6"/>
  <c r="H51" i="6"/>
  <c r="H50" i="6"/>
  <c r="H47" i="6"/>
  <c r="H46" i="6"/>
  <c r="H45" i="6"/>
  <c r="H44" i="6"/>
  <c r="H41" i="6"/>
  <c r="H40" i="6"/>
  <c r="H39" i="6"/>
  <c r="H38" i="6"/>
  <c r="H37" i="6"/>
  <c r="H36" i="6"/>
  <c r="H35" i="6"/>
  <c r="H34" i="6"/>
  <c r="H33" i="6"/>
  <c r="H26" i="6"/>
  <c r="H25" i="6"/>
  <c r="F17" i="6"/>
  <c r="I16" i="6"/>
  <c r="F16" i="6"/>
  <c r="C16" i="6"/>
  <c r="F15" i="6"/>
  <c r="C15" i="6"/>
  <c r="F14" i="6"/>
  <c r="C14" i="6"/>
  <c r="F13" i="6"/>
  <c r="C13" i="6"/>
  <c r="F12" i="6"/>
  <c r="C12" i="6"/>
  <c r="F11" i="6"/>
  <c r="C11" i="6"/>
  <c r="F10" i="6"/>
  <c r="C10" i="6"/>
  <c r="C9" i="6"/>
  <c r="C8" i="6"/>
  <c r="I47" i="6" s="1"/>
  <c r="C4" i="6"/>
  <c r="C16" i="4"/>
  <c r="H18" i="5"/>
  <c r="H19" i="5" s="1"/>
  <c r="H20" i="5" s="1"/>
  <c r="H21" i="5" s="1"/>
  <c r="H22" i="5" s="1"/>
  <c r="H23" i="5" s="1"/>
  <c r="H24" i="5" s="1"/>
  <c r="H25" i="5" s="1"/>
  <c r="H26" i="5" s="1"/>
  <c r="H27" i="5" s="1"/>
  <c r="H28" i="5" s="1"/>
  <c r="H29" i="5" s="1"/>
  <c r="H30" i="5" s="1"/>
  <c r="H31" i="5" s="1"/>
  <c r="H32" i="5" s="1"/>
  <c r="H33" i="5" s="1"/>
  <c r="H34" i="5" s="1"/>
  <c r="H35" i="5" s="1"/>
  <c r="H36" i="5" s="1"/>
  <c r="H37" i="5" s="1"/>
  <c r="H38" i="5" s="1"/>
  <c r="E251" i="10" s="1"/>
  <c r="G18" i="5"/>
  <c r="G19" i="5" s="1"/>
  <c r="G20" i="5" s="1"/>
  <c r="G21" i="5" s="1"/>
  <c r="G22" i="5" s="1"/>
  <c r="G23" i="5" s="1"/>
  <c r="G24" i="5" s="1"/>
  <c r="G25" i="5" s="1"/>
  <c r="G26" i="5" s="1"/>
  <c r="G27" i="5" s="1"/>
  <c r="G28" i="5" s="1"/>
  <c r="G29" i="5" s="1"/>
  <c r="G30" i="5" s="1"/>
  <c r="G31" i="5" s="1"/>
  <c r="G32" i="5" s="1"/>
  <c r="G33" i="5" s="1"/>
  <c r="G34" i="5" s="1"/>
  <c r="G35" i="5" s="1"/>
  <c r="G36" i="5" s="1"/>
  <c r="G37" i="5" s="1"/>
  <c r="G38" i="5" s="1"/>
  <c r="E251" i="9" s="1"/>
  <c r="F18" i="5"/>
  <c r="F19" i="5" s="1"/>
  <c r="F20" i="5" s="1"/>
  <c r="F21" i="5" s="1"/>
  <c r="F22" i="5" s="1"/>
  <c r="F23" i="5" s="1"/>
  <c r="F24" i="5" s="1"/>
  <c r="F25" i="5" s="1"/>
  <c r="F26" i="5" s="1"/>
  <c r="F27" i="5" s="1"/>
  <c r="F28" i="5" s="1"/>
  <c r="F29" i="5" s="1"/>
  <c r="F30" i="5" s="1"/>
  <c r="F31" i="5" s="1"/>
  <c r="F32" i="5" s="1"/>
  <c r="F33" i="5" s="1"/>
  <c r="F34" i="5" s="1"/>
  <c r="F35" i="5" s="1"/>
  <c r="F36" i="5" s="1"/>
  <c r="F37" i="5" s="1"/>
  <c r="F38" i="5" s="1"/>
  <c r="E251" i="8" s="1"/>
  <c r="E18" i="5"/>
  <c r="E19" i="5" s="1"/>
  <c r="E20" i="5" s="1"/>
  <c r="E21" i="5" s="1"/>
  <c r="E22" i="5" s="1"/>
  <c r="E23" i="5" s="1"/>
  <c r="E24" i="5" s="1"/>
  <c r="E25" i="5" s="1"/>
  <c r="E26" i="5" s="1"/>
  <c r="E27" i="5" s="1"/>
  <c r="E28" i="5" s="1"/>
  <c r="E29" i="5" s="1"/>
  <c r="E30" i="5" s="1"/>
  <c r="E31" i="5" s="1"/>
  <c r="E32" i="5" s="1"/>
  <c r="E33" i="5" s="1"/>
  <c r="E34" i="5" s="1"/>
  <c r="E35" i="5" s="1"/>
  <c r="E36" i="5" s="1"/>
  <c r="E37" i="5" s="1"/>
  <c r="E38" i="5" s="1"/>
  <c r="E251" i="7" s="1"/>
  <c r="D18" i="5"/>
  <c r="D19" i="5" s="1"/>
  <c r="D20" i="5" s="1"/>
  <c r="D21" i="5" s="1"/>
  <c r="D22" i="5" s="1"/>
  <c r="D23" i="5" s="1"/>
  <c r="D24" i="5" s="1"/>
  <c r="D25" i="5" s="1"/>
  <c r="D26" i="5" s="1"/>
  <c r="D27" i="5" s="1"/>
  <c r="D28" i="5" s="1"/>
  <c r="D29" i="5" s="1"/>
  <c r="D30" i="5" s="1"/>
  <c r="D31" i="5" s="1"/>
  <c r="D32" i="5" s="1"/>
  <c r="D33" i="5" s="1"/>
  <c r="D34" i="5" s="1"/>
  <c r="D35" i="5" s="1"/>
  <c r="D36" i="5" s="1"/>
  <c r="D37" i="5" s="1"/>
  <c r="D38" i="5" s="1"/>
  <c r="E251" i="6" s="1"/>
  <c r="D17" i="5"/>
  <c r="E17" i="5" s="1"/>
  <c r="F17" i="5" s="1"/>
  <c r="G17" i="5" s="1"/>
  <c r="H17" i="5" s="1"/>
  <c r="C18" i="5"/>
  <c r="I8" i="4"/>
  <c r="H126" i="4"/>
  <c r="H122" i="4"/>
  <c r="H121" i="4"/>
  <c r="H120" i="4"/>
  <c r="H119" i="4"/>
  <c r="H118" i="4"/>
  <c r="H117" i="4"/>
  <c r="H124" i="4" s="1"/>
  <c r="H109" i="4"/>
  <c r="H108" i="4"/>
  <c r="H111" i="4" s="1"/>
  <c r="H100" i="4"/>
  <c r="H99" i="4"/>
  <c r="H98" i="4"/>
  <c r="H97" i="4"/>
  <c r="H96" i="4"/>
  <c r="H95" i="4"/>
  <c r="H94" i="4"/>
  <c r="H93" i="4"/>
  <c r="I35" i="18" l="1"/>
  <c r="I41" i="18"/>
  <c r="I93" i="18"/>
  <c r="I97" i="18"/>
  <c r="I148" i="18"/>
  <c r="I160" i="18"/>
  <c r="I164" i="18"/>
  <c r="I168" i="18"/>
  <c r="I216" i="18"/>
  <c r="I220" i="18"/>
  <c r="I33" i="18"/>
  <c r="I78" i="18"/>
  <c r="I84" i="18"/>
  <c r="I121" i="18"/>
  <c r="I158" i="18"/>
  <c r="I194" i="18"/>
  <c r="I198" i="18"/>
  <c r="I36" i="17"/>
  <c r="I50" i="17"/>
  <c r="I53" i="17"/>
  <c r="I109" i="17"/>
  <c r="I323" i="17"/>
  <c r="I33" i="17"/>
  <c r="I45" i="17"/>
  <c r="I81" i="17"/>
  <c r="I84" i="17"/>
  <c r="I95" i="17"/>
  <c r="I99" i="17"/>
  <c r="I234" i="17"/>
  <c r="I236" i="17"/>
  <c r="I25" i="17"/>
  <c r="I38" i="17"/>
  <c r="I41" i="17"/>
  <c r="I46" i="17"/>
  <c r="I78" i="17"/>
  <c r="I160" i="17"/>
  <c r="I164" i="17"/>
  <c r="I168" i="17"/>
  <c r="I172" i="17"/>
  <c r="I176" i="17"/>
  <c r="I41" i="16"/>
  <c r="I109" i="16"/>
  <c r="I287" i="16"/>
  <c r="I52" i="15"/>
  <c r="I99" i="15"/>
  <c r="I138" i="15"/>
  <c r="I141" i="15"/>
  <c r="I161" i="15"/>
  <c r="I185" i="15"/>
  <c r="I212" i="15"/>
  <c r="I53" i="14"/>
  <c r="I50" i="14"/>
  <c r="I132" i="14"/>
  <c r="I144" i="14"/>
  <c r="I45" i="14"/>
  <c r="I136" i="14"/>
  <c r="I140" i="14"/>
  <c r="I148" i="14"/>
  <c r="I84" i="13"/>
  <c r="I94" i="13"/>
  <c r="I109" i="13"/>
  <c r="I38" i="13"/>
  <c r="I50" i="13"/>
  <c r="I133" i="13"/>
  <c r="I294" i="13"/>
  <c r="I323" i="13"/>
  <c r="I315" i="13"/>
  <c r="I307" i="13"/>
  <c r="I293" i="13"/>
  <c r="I275" i="13"/>
  <c r="I267" i="13"/>
  <c r="I259" i="13"/>
  <c r="I239" i="13"/>
  <c r="I219" i="13"/>
  <c r="I211" i="13"/>
  <c r="I201" i="13"/>
  <c r="I193" i="13"/>
  <c r="I185" i="13"/>
  <c r="I169" i="13"/>
  <c r="I161" i="13"/>
  <c r="I151" i="13"/>
  <c r="I143" i="13"/>
  <c r="I135" i="13"/>
  <c r="I118" i="13"/>
  <c r="I108" i="13"/>
  <c r="I111" i="13" s="1"/>
  <c r="I96" i="13"/>
  <c r="I78" i="13"/>
  <c r="I47" i="13"/>
  <c r="I37" i="13"/>
  <c r="I26" i="13"/>
  <c r="I147" i="13"/>
  <c r="I100" i="13"/>
  <c r="I325" i="13"/>
  <c r="I317" i="13"/>
  <c r="I309" i="13"/>
  <c r="I289" i="13"/>
  <c r="I269" i="13"/>
  <c r="I261" i="13"/>
  <c r="I251" i="13"/>
  <c r="I235" i="13"/>
  <c r="I221" i="13"/>
  <c r="I213" i="13"/>
  <c r="I195" i="13"/>
  <c r="I187" i="13"/>
  <c r="I171" i="13"/>
  <c r="I163" i="13"/>
  <c r="I145" i="13"/>
  <c r="I137" i="13"/>
  <c r="I120" i="13"/>
  <c r="I98" i="13"/>
  <c r="I80" i="13"/>
  <c r="I51" i="13"/>
  <c r="I39" i="13"/>
  <c r="I122" i="13"/>
  <c r="I82" i="13"/>
  <c r="I41" i="13"/>
  <c r="I319" i="13"/>
  <c r="I311" i="13"/>
  <c r="I301" i="13"/>
  <c r="I285" i="13"/>
  <c r="I271" i="13"/>
  <c r="I263" i="13"/>
  <c r="I247" i="13"/>
  <c r="I223" i="13"/>
  <c r="I215" i="13"/>
  <c r="I207" i="13"/>
  <c r="I228" i="13" s="1"/>
  <c r="I197" i="13"/>
  <c r="I189" i="13"/>
  <c r="I173" i="13"/>
  <c r="I165" i="13"/>
  <c r="I157" i="13"/>
  <c r="I139" i="13"/>
  <c r="I53" i="13"/>
  <c r="I321" i="13"/>
  <c r="I313" i="13"/>
  <c r="I297" i="13"/>
  <c r="I273" i="13"/>
  <c r="I265" i="13"/>
  <c r="I257" i="13"/>
  <c r="I243" i="13"/>
  <c r="I225" i="13"/>
  <c r="I217" i="13"/>
  <c r="I209" i="13"/>
  <c r="I199" i="13"/>
  <c r="I191" i="13"/>
  <c r="I183" i="13"/>
  <c r="I175" i="13"/>
  <c r="I167" i="13"/>
  <c r="I33" i="13"/>
  <c r="I36" i="13"/>
  <c r="I45" i="13"/>
  <c r="I79" i="13"/>
  <c r="I87" i="13" s="1"/>
  <c r="I141" i="13"/>
  <c r="I25" i="13"/>
  <c r="I28" i="13" s="1"/>
  <c r="I97" i="13"/>
  <c r="I119" i="13"/>
  <c r="I149" i="13"/>
  <c r="I136" i="13"/>
  <c r="I144" i="13"/>
  <c r="I159" i="13"/>
  <c r="I162" i="13"/>
  <c r="I170" i="13"/>
  <c r="I186" i="13"/>
  <c r="I194" i="13"/>
  <c r="I212" i="13"/>
  <c r="I220" i="13"/>
  <c r="I236" i="13"/>
  <c r="I238" i="13"/>
  <c r="I245" i="13"/>
  <c r="I260" i="13"/>
  <c r="I268" i="13"/>
  <c r="I276" i="13"/>
  <c r="I283" i="13"/>
  <c r="I292" i="13"/>
  <c r="I299" i="13"/>
  <c r="I308" i="13"/>
  <c r="I316" i="13"/>
  <c r="I324" i="13"/>
  <c r="I182" i="14"/>
  <c r="I186" i="14"/>
  <c r="I190" i="14"/>
  <c r="I194" i="14"/>
  <c r="I198" i="14"/>
  <c r="I222" i="15"/>
  <c r="I225" i="15"/>
  <c r="I276" i="15"/>
  <c r="I324" i="15"/>
  <c r="I95" i="13"/>
  <c r="I117" i="13"/>
  <c r="I124" i="13" s="1"/>
  <c r="I142" i="13"/>
  <c r="I150" i="13"/>
  <c r="I160" i="13"/>
  <c r="I168" i="13"/>
  <c r="I176" i="13"/>
  <c r="I184" i="13"/>
  <c r="I192" i="13"/>
  <c r="I200" i="13"/>
  <c r="I210" i="13"/>
  <c r="I218" i="13"/>
  <c r="I226" i="13"/>
  <c r="I233" i="13"/>
  <c r="I240" i="13"/>
  <c r="I242" i="13"/>
  <c r="I249" i="13"/>
  <c r="I258" i="13"/>
  <c r="I266" i="13"/>
  <c r="I274" i="13"/>
  <c r="I287" i="13"/>
  <c r="I296" i="13"/>
  <c r="I314" i="13"/>
  <c r="I322" i="13"/>
  <c r="I122" i="14"/>
  <c r="I94" i="14"/>
  <c r="I96" i="14"/>
  <c r="I35" i="14"/>
  <c r="I38" i="14"/>
  <c r="I41" i="14"/>
  <c r="I46" i="14"/>
  <c r="I120" i="14"/>
  <c r="I158" i="14"/>
  <c r="I162" i="14"/>
  <c r="I166" i="14"/>
  <c r="I319" i="15"/>
  <c r="I311" i="15"/>
  <c r="I301" i="15"/>
  <c r="I285" i="15"/>
  <c r="I271" i="15"/>
  <c r="I323" i="15"/>
  <c r="I317" i="15"/>
  <c r="I297" i="15"/>
  <c r="I275" i="15"/>
  <c r="I269" i="15"/>
  <c r="I261" i="15"/>
  <c r="I251" i="15"/>
  <c r="I235" i="15"/>
  <c r="I221" i="15"/>
  <c r="I213" i="15"/>
  <c r="I195" i="15"/>
  <c r="I187" i="15"/>
  <c r="I171" i="15"/>
  <c r="I163" i="15"/>
  <c r="I145" i="15"/>
  <c r="I137" i="15"/>
  <c r="I120" i="15"/>
  <c r="I98" i="15"/>
  <c r="I80" i="15"/>
  <c r="I51" i="15"/>
  <c r="I39" i="15"/>
  <c r="I325" i="15"/>
  <c r="I293" i="15"/>
  <c r="I263" i="15"/>
  <c r="I247" i="15"/>
  <c r="I223" i="15"/>
  <c r="I215" i="15"/>
  <c r="I207" i="15"/>
  <c r="I197" i="15"/>
  <c r="I189" i="15"/>
  <c r="I173" i="15"/>
  <c r="I165" i="15"/>
  <c r="I157" i="15"/>
  <c r="I147" i="15"/>
  <c r="I139" i="15"/>
  <c r="I122" i="15"/>
  <c r="I100" i="15"/>
  <c r="I82" i="15"/>
  <c r="I53" i="15"/>
  <c r="I41" i="15"/>
  <c r="I33" i="15"/>
  <c r="I47" i="15"/>
  <c r="I96" i="15"/>
  <c r="I135" i="15"/>
  <c r="I151" i="15"/>
  <c r="I159" i="15"/>
  <c r="I162" i="15"/>
  <c r="I178" i="15" s="1"/>
  <c r="I172" i="15"/>
  <c r="I175" i="15"/>
  <c r="I183" i="15"/>
  <c r="I186" i="15"/>
  <c r="I203" i="15" s="1"/>
  <c r="I196" i="15"/>
  <c r="I199" i="15"/>
  <c r="I219" i="15"/>
  <c r="I248" i="15"/>
  <c r="I250" i="15"/>
  <c r="I257" i="15"/>
  <c r="I278" i="15" s="1"/>
  <c r="I260" i="15"/>
  <c r="I270" i="15"/>
  <c r="I273" i="15"/>
  <c r="I289" i="15"/>
  <c r="I291" i="15"/>
  <c r="I318" i="15"/>
  <c r="I321" i="15"/>
  <c r="H203" i="18"/>
  <c r="I12" i="18" s="1"/>
  <c r="I258" i="18"/>
  <c r="I272" i="18"/>
  <c r="I276" i="18"/>
  <c r="I283" i="18"/>
  <c r="I310" i="18"/>
  <c r="I314" i="18"/>
  <c r="I324" i="18"/>
  <c r="I44" i="13"/>
  <c r="I83" i="13"/>
  <c r="I93" i="13"/>
  <c r="I140" i="13"/>
  <c r="I148" i="13"/>
  <c r="I158" i="13"/>
  <c r="I166" i="13"/>
  <c r="I174" i="13"/>
  <c r="I182" i="13"/>
  <c r="I203" i="13" s="1"/>
  <c r="I190" i="13"/>
  <c r="I198" i="13"/>
  <c r="I208" i="13"/>
  <c r="I216" i="13"/>
  <c r="I224" i="13"/>
  <c r="I237" i="13"/>
  <c r="I244" i="13"/>
  <c r="I246" i="13"/>
  <c r="I264" i="13"/>
  <c r="I272" i="13"/>
  <c r="I284" i="13"/>
  <c r="I291" i="13"/>
  <c r="I298" i="13"/>
  <c r="I300" i="13"/>
  <c r="I312" i="13"/>
  <c r="I320" i="13"/>
  <c r="I33" i="14"/>
  <c r="I36" i="14"/>
  <c r="I52" i="14"/>
  <c r="I78" i="14"/>
  <c r="I84" i="14"/>
  <c r="I98" i="14"/>
  <c r="I108" i="14"/>
  <c r="I118" i="14"/>
  <c r="I121" i="14"/>
  <c r="I40" i="15"/>
  <c r="I55" i="15" s="1"/>
  <c r="I45" i="15"/>
  <c r="I50" i="15"/>
  <c r="I81" i="15"/>
  <c r="I84" i="15"/>
  <c r="I94" i="15"/>
  <c r="I97" i="15"/>
  <c r="I121" i="15"/>
  <c r="I133" i="15"/>
  <c r="I136" i="15"/>
  <c r="I146" i="15"/>
  <c r="I149" i="15"/>
  <c r="I169" i="15"/>
  <c r="I193" i="15"/>
  <c r="I214" i="15"/>
  <c r="I217" i="15"/>
  <c r="I220" i="15"/>
  <c r="I239" i="15"/>
  <c r="I241" i="15"/>
  <c r="I267" i="15"/>
  <c r="I309" i="15"/>
  <c r="I315" i="15"/>
  <c r="I85" i="18"/>
  <c r="H124" i="18"/>
  <c r="H126" i="18" s="1"/>
  <c r="I8" i="18" s="1"/>
  <c r="I117" i="18"/>
  <c r="H153" i="18"/>
  <c r="I10" i="18" s="1"/>
  <c r="I134" i="18"/>
  <c r="I138" i="18"/>
  <c r="I144" i="18"/>
  <c r="I150" i="18"/>
  <c r="I214" i="18"/>
  <c r="I224" i="18"/>
  <c r="I241" i="18"/>
  <c r="I245" i="18"/>
  <c r="I262" i="18"/>
  <c r="I266" i="18"/>
  <c r="I291" i="18"/>
  <c r="I318" i="18"/>
  <c r="I322" i="18"/>
  <c r="I46" i="13"/>
  <c r="I85" i="13"/>
  <c r="I134" i="13"/>
  <c r="I40" i="13"/>
  <c r="I52" i="13"/>
  <c r="I81" i="13"/>
  <c r="I99" i="13"/>
  <c r="I121" i="13"/>
  <c r="I138" i="13"/>
  <c r="I146" i="13"/>
  <c r="I164" i="13"/>
  <c r="I172" i="13"/>
  <c r="I188" i="13"/>
  <c r="I196" i="13"/>
  <c r="I214" i="13"/>
  <c r="I222" i="13"/>
  <c r="I232" i="13"/>
  <c r="I234" i="13"/>
  <c r="I253" i="13" s="1"/>
  <c r="I241" i="13"/>
  <c r="I248" i="13"/>
  <c r="I250" i="13"/>
  <c r="I262" i="13"/>
  <c r="I270" i="13"/>
  <c r="I288" i="13"/>
  <c r="I295" i="13"/>
  <c r="I310" i="13"/>
  <c r="I318" i="13"/>
  <c r="I326" i="13"/>
  <c r="I25" i="14"/>
  <c r="I28" i="14" s="1"/>
  <c r="I40" i="14"/>
  <c r="I47" i="14"/>
  <c r="I79" i="14"/>
  <c r="I82" i="14"/>
  <c r="I85" i="14"/>
  <c r="I37" i="15"/>
  <c r="I78" i="15"/>
  <c r="I108" i="15"/>
  <c r="I111" i="15" s="1"/>
  <c r="I118" i="15"/>
  <c r="I124" i="15" s="1"/>
  <c r="I143" i="15"/>
  <c r="I164" i="15"/>
  <c r="I167" i="15"/>
  <c r="I170" i="15"/>
  <c r="I188" i="15"/>
  <c r="I191" i="15"/>
  <c r="I194" i="15"/>
  <c r="I211" i="15"/>
  <c r="I232" i="15"/>
  <c r="I234" i="15"/>
  <c r="I236" i="15"/>
  <c r="I238" i="15"/>
  <c r="I243" i="15"/>
  <c r="I245" i="15"/>
  <c r="I262" i="15"/>
  <c r="I265" i="15"/>
  <c r="I268" i="15"/>
  <c r="I298" i="15"/>
  <c r="I300" i="15"/>
  <c r="I307" i="15"/>
  <c r="I328" i="15" s="1"/>
  <c r="I310" i="15"/>
  <c r="I313" i="15"/>
  <c r="I316" i="15"/>
  <c r="I323" i="18"/>
  <c r="I321" i="18"/>
  <c r="I319" i="18"/>
  <c r="I317" i="18"/>
  <c r="I315" i="18"/>
  <c r="I313" i="18"/>
  <c r="I311" i="18"/>
  <c r="I309" i="18"/>
  <c r="I307" i="18"/>
  <c r="I301" i="18"/>
  <c r="I297" i="18"/>
  <c r="I293" i="18"/>
  <c r="I289" i="18"/>
  <c r="I285" i="18"/>
  <c r="I275" i="18"/>
  <c r="I273" i="18"/>
  <c r="I271" i="18"/>
  <c r="I269" i="18"/>
  <c r="I267" i="18"/>
  <c r="I265" i="18"/>
  <c r="I263" i="18"/>
  <c r="I261" i="18"/>
  <c r="I259" i="18"/>
  <c r="I257" i="18"/>
  <c r="I251" i="18"/>
  <c r="I247" i="18"/>
  <c r="I243" i="18"/>
  <c r="I239" i="18"/>
  <c r="I235" i="18"/>
  <c r="I225" i="18"/>
  <c r="I223" i="18"/>
  <c r="I221" i="18"/>
  <c r="I219" i="18"/>
  <c r="I217" i="18"/>
  <c r="I215" i="18"/>
  <c r="I213" i="18"/>
  <c r="I211" i="18"/>
  <c r="I209" i="18"/>
  <c r="I207" i="18"/>
  <c r="I201" i="18"/>
  <c r="I199" i="18"/>
  <c r="I197" i="18"/>
  <c r="I195" i="18"/>
  <c r="I193" i="18"/>
  <c r="I191" i="18"/>
  <c r="I189" i="18"/>
  <c r="I187" i="18"/>
  <c r="I185" i="18"/>
  <c r="I183" i="18"/>
  <c r="I175" i="18"/>
  <c r="I173" i="18"/>
  <c r="I171" i="18"/>
  <c r="I169" i="18"/>
  <c r="I167" i="18"/>
  <c r="I165" i="18"/>
  <c r="I163" i="18"/>
  <c r="I161" i="18"/>
  <c r="I159" i="18"/>
  <c r="I157" i="18"/>
  <c r="I151" i="18"/>
  <c r="I149" i="18"/>
  <c r="I147" i="18"/>
  <c r="I145" i="18"/>
  <c r="I143" i="18"/>
  <c r="I141" i="18"/>
  <c r="I139" i="18"/>
  <c r="I137" i="18"/>
  <c r="I135" i="18"/>
  <c r="I133" i="18"/>
  <c r="I122" i="18"/>
  <c r="I120" i="18"/>
  <c r="I118" i="18"/>
  <c r="I108" i="18"/>
  <c r="I111" i="18" s="1"/>
  <c r="I100" i="18"/>
  <c r="I98" i="18"/>
  <c r="I96" i="18"/>
  <c r="I94" i="18"/>
  <c r="I296" i="18"/>
  <c r="I288" i="18"/>
  <c r="I250" i="18"/>
  <c r="I242" i="18"/>
  <c r="I234" i="18"/>
  <c r="I218" i="18"/>
  <c r="I210" i="18"/>
  <c r="I81" i="18"/>
  <c r="I79" i="18"/>
  <c r="I52" i="18"/>
  <c r="I50" i="18"/>
  <c r="I46" i="18"/>
  <c r="I44" i="18"/>
  <c r="I40" i="18"/>
  <c r="I38" i="18"/>
  <c r="I36" i="18"/>
  <c r="I34" i="18"/>
  <c r="I25" i="18"/>
  <c r="I28" i="18" s="1"/>
  <c r="I300" i="18"/>
  <c r="I292" i="18"/>
  <c r="I284" i="18"/>
  <c r="I246" i="18"/>
  <c r="I238" i="18"/>
  <c r="I39" i="18"/>
  <c r="I51" i="18"/>
  <c r="I80" i="18"/>
  <c r="I83" i="18"/>
  <c r="I95" i="18"/>
  <c r="I99" i="18"/>
  <c r="I132" i="18"/>
  <c r="I162" i="18"/>
  <c r="I166" i="18"/>
  <c r="I172" i="18"/>
  <c r="I184" i="18"/>
  <c r="I190" i="18"/>
  <c r="I196" i="18"/>
  <c r="I200" i="18"/>
  <c r="I222" i="18"/>
  <c r="I249" i="18"/>
  <c r="I260" i="18"/>
  <c r="I270" i="18"/>
  <c r="I274" i="18"/>
  <c r="I295" i="18"/>
  <c r="I299" i="18"/>
  <c r="I308" i="18"/>
  <c r="I312" i="18"/>
  <c r="I326" i="18"/>
  <c r="I232" i="18"/>
  <c r="I240" i="18"/>
  <c r="I248" i="18"/>
  <c r="I286" i="18"/>
  <c r="I294" i="18"/>
  <c r="I325" i="18"/>
  <c r="I81" i="14"/>
  <c r="I99" i="14"/>
  <c r="I109" i="14"/>
  <c r="I25" i="15"/>
  <c r="I36" i="15"/>
  <c r="I46" i="15"/>
  <c r="I85" i="15"/>
  <c r="I95" i="15"/>
  <c r="I117" i="15"/>
  <c r="I134" i="15"/>
  <c r="I142" i="15"/>
  <c r="I150" i="15"/>
  <c r="I160" i="15"/>
  <c r="I168" i="15"/>
  <c r="I176" i="15"/>
  <c r="I184" i="15"/>
  <c r="I192" i="15"/>
  <c r="I200" i="15"/>
  <c r="I210" i="15"/>
  <c r="I218" i="15"/>
  <c r="I226" i="15"/>
  <c r="I240" i="15"/>
  <c r="I242" i="15"/>
  <c r="I249" i="15"/>
  <c r="I258" i="15"/>
  <c r="I266" i="15"/>
  <c r="I272" i="15"/>
  <c r="I282" i="15"/>
  <c r="I284" i="15"/>
  <c r="I286" i="15"/>
  <c r="I288" i="15"/>
  <c r="I295" i="15"/>
  <c r="I308" i="15"/>
  <c r="I320" i="15"/>
  <c r="H228" i="18"/>
  <c r="I13" i="18" s="1"/>
  <c r="H253" i="18"/>
  <c r="I14" i="18" s="1"/>
  <c r="H328" i="18"/>
  <c r="I17" i="18" s="1"/>
  <c r="I97" i="14"/>
  <c r="I117" i="14"/>
  <c r="I160" i="14"/>
  <c r="I164" i="14"/>
  <c r="I168" i="14"/>
  <c r="I172" i="14"/>
  <c r="I34" i="15"/>
  <c r="I44" i="15"/>
  <c r="I83" i="15"/>
  <c r="I93" i="15"/>
  <c r="I102" i="15" s="1"/>
  <c r="I140" i="15"/>
  <c r="I148" i="15"/>
  <c r="I158" i="15"/>
  <c r="I166" i="15"/>
  <c r="I174" i="15"/>
  <c r="I182" i="15"/>
  <c r="I190" i="15"/>
  <c r="I198" i="15"/>
  <c r="I208" i="15"/>
  <c r="I216" i="15"/>
  <c r="I224" i="15"/>
  <c r="I237" i="15"/>
  <c r="I244" i="15"/>
  <c r="I246" i="15"/>
  <c r="I264" i="15"/>
  <c r="I290" i="15"/>
  <c r="I292" i="15"/>
  <c r="I299" i="15"/>
  <c r="I312" i="15"/>
  <c r="I326" i="15"/>
  <c r="I236" i="18"/>
  <c r="I244" i="18"/>
  <c r="I282" i="18"/>
  <c r="I290" i="18"/>
  <c r="I298" i="18"/>
  <c r="I274" i="15"/>
  <c r="I287" i="15"/>
  <c r="I294" i="15"/>
  <c r="I296" i="15"/>
  <c r="I314" i="15"/>
  <c r="I322" i="15"/>
  <c r="I33" i="16"/>
  <c r="I46" i="16"/>
  <c r="I79" i="16"/>
  <c r="I132" i="16"/>
  <c r="I136" i="16"/>
  <c r="I140" i="16"/>
  <c r="I144" i="16"/>
  <c r="I148" i="16"/>
  <c r="I245" i="16"/>
  <c r="I294" i="16"/>
  <c r="I79" i="17"/>
  <c r="I119" i="17"/>
  <c r="I132" i="17"/>
  <c r="I136" i="17"/>
  <c r="I140" i="17"/>
  <c r="I144" i="17"/>
  <c r="I148" i="17"/>
  <c r="H153" i="17"/>
  <c r="I10" i="17" s="1"/>
  <c r="I321" i="17"/>
  <c r="I319" i="17"/>
  <c r="I317" i="17"/>
  <c r="I315" i="17"/>
  <c r="I313" i="17"/>
  <c r="I311" i="17"/>
  <c r="I309" i="17"/>
  <c r="I307" i="17"/>
  <c r="I301" i="17"/>
  <c r="I297" i="17"/>
  <c r="I293" i="17"/>
  <c r="I289" i="17"/>
  <c r="I285" i="17"/>
  <c r="I275" i="17"/>
  <c r="I273" i="17"/>
  <c r="I271" i="17"/>
  <c r="I269" i="17"/>
  <c r="I267" i="17"/>
  <c r="I265" i="17"/>
  <c r="I263" i="17"/>
  <c r="I261" i="17"/>
  <c r="I259" i="17"/>
  <c r="I257" i="17"/>
  <c r="I251" i="17"/>
  <c r="I247" i="17"/>
  <c r="I243" i="17"/>
  <c r="I239" i="17"/>
  <c r="I235" i="17"/>
  <c r="I225" i="17"/>
  <c r="I223" i="17"/>
  <c r="I221" i="17"/>
  <c r="I219" i="17"/>
  <c r="I217" i="17"/>
  <c r="I215" i="17"/>
  <c r="I213" i="17"/>
  <c r="I211" i="17"/>
  <c r="I209" i="17"/>
  <c r="I207" i="17"/>
  <c r="I201" i="17"/>
  <c r="I199" i="17"/>
  <c r="I197" i="17"/>
  <c r="I195" i="17"/>
  <c r="I193" i="17"/>
  <c r="I191" i="17"/>
  <c r="I189" i="17"/>
  <c r="I187" i="17"/>
  <c r="I185" i="17"/>
  <c r="I183" i="17"/>
  <c r="I175" i="17"/>
  <c r="I173" i="17"/>
  <c r="I171" i="17"/>
  <c r="I169" i="17"/>
  <c r="I167" i="17"/>
  <c r="I165" i="17"/>
  <c r="I163" i="17"/>
  <c r="I161" i="17"/>
  <c r="I159" i="17"/>
  <c r="I157" i="17"/>
  <c r="I151" i="17"/>
  <c r="I149" i="17"/>
  <c r="I147" i="17"/>
  <c r="I145" i="17"/>
  <c r="I143" i="17"/>
  <c r="I141" i="17"/>
  <c r="I139" i="17"/>
  <c r="I137" i="17"/>
  <c r="I135" i="17"/>
  <c r="I133" i="17"/>
  <c r="I122" i="17"/>
  <c r="I120" i="17"/>
  <c r="I118" i="17"/>
  <c r="I108" i="17"/>
  <c r="I100" i="17"/>
  <c r="I98" i="17"/>
  <c r="I96" i="17"/>
  <c r="I94" i="17"/>
  <c r="I300" i="17"/>
  <c r="I296" i="17"/>
  <c r="I292" i="17"/>
  <c r="I284" i="17"/>
  <c r="I242" i="17"/>
  <c r="I288" i="17"/>
  <c r="I250" i="17"/>
  <c r="I246" i="17"/>
  <c r="I26" i="17"/>
  <c r="I28" i="17" s="1"/>
  <c r="I34" i="17"/>
  <c r="I39" i="17"/>
  <c r="I44" i="17"/>
  <c r="I51" i="17"/>
  <c r="H55" i="17"/>
  <c r="I82" i="17"/>
  <c r="I85" i="17"/>
  <c r="I117" i="17"/>
  <c r="I121" i="17"/>
  <c r="H178" i="17"/>
  <c r="I11" i="17" s="1"/>
  <c r="I182" i="17"/>
  <c r="I186" i="17"/>
  <c r="I190" i="17"/>
  <c r="I194" i="17"/>
  <c r="I198" i="17"/>
  <c r="H203" i="17"/>
  <c r="I12" i="17" s="1"/>
  <c r="I210" i="17"/>
  <c r="I214" i="17"/>
  <c r="I218" i="17"/>
  <c r="I222" i="17"/>
  <c r="I226" i="17"/>
  <c r="H253" i="17"/>
  <c r="I14" i="17" s="1"/>
  <c r="I233" i="17"/>
  <c r="I238" i="17"/>
  <c r="I240" i="17"/>
  <c r="I244" i="17"/>
  <c r="I248" i="17"/>
  <c r="I258" i="17"/>
  <c r="I262" i="17"/>
  <c r="I266" i="17"/>
  <c r="I270" i="17"/>
  <c r="I274" i="17"/>
  <c r="I282" i="17"/>
  <c r="I286" i="17"/>
  <c r="I290" i="17"/>
  <c r="I294" i="17"/>
  <c r="I298" i="17"/>
  <c r="I308" i="17"/>
  <c r="I312" i="17"/>
  <c r="I316" i="17"/>
  <c r="I320" i="17"/>
  <c r="I324" i="17"/>
  <c r="H28" i="17"/>
  <c r="I37" i="17"/>
  <c r="I40" i="17"/>
  <c r="I47" i="17"/>
  <c r="I52" i="17"/>
  <c r="H87" i="17"/>
  <c r="I80" i="17"/>
  <c r="I87" i="17" s="1"/>
  <c r="I83" i="17"/>
  <c r="I93" i="17"/>
  <c r="I97" i="17"/>
  <c r="H102" i="17"/>
  <c r="I134" i="17"/>
  <c r="I138" i="17"/>
  <c r="I142" i="17"/>
  <c r="I146" i="17"/>
  <c r="I150" i="17"/>
  <c r="I158" i="17"/>
  <c r="I162" i="17"/>
  <c r="I166" i="17"/>
  <c r="I170" i="17"/>
  <c r="I174" i="17"/>
  <c r="H228" i="17"/>
  <c r="I13" i="17" s="1"/>
  <c r="I237" i="17"/>
  <c r="I325" i="17"/>
  <c r="H111" i="17"/>
  <c r="H124" i="17"/>
  <c r="I184" i="17"/>
  <c r="I188" i="17"/>
  <c r="I192" i="17"/>
  <c r="I196" i="17"/>
  <c r="I200" i="17"/>
  <c r="I208" i="17"/>
  <c r="I212" i="17"/>
  <c r="I216" i="17"/>
  <c r="I220" i="17"/>
  <c r="I224" i="17"/>
  <c r="I232" i="17"/>
  <c r="I241" i="17"/>
  <c r="I245" i="17"/>
  <c r="I249" i="17"/>
  <c r="I260" i="17"/>
  <c r="I264" i="17"/>
  <c r="I268" i="17"/>
  <c r="I272" i="17"/>
  <c r="I276" i="17"/>
  <c r="I287" i="17"/>
  <c r="I291" i="17"/>
  <c r="I295" i="17"/>
  <c r="I299" i="17"/>
  <c r="I310" i="17"/>
  <c r="I314" i="17"/>
  <c r="I318" i="17"/>
  <c r="I322" i="17"/>
  <c r="I326" i="17"/>
  <c r="I283" i="17"/>
  <c r="I325" i="16"/>
  <c r="I323" i="16"/>
  <c r="I321" i="16"/>
  <c r="I319" i="16"/>
  <c r="I317" i="16"/>
  <c r="I315" i="16"/>
  <c r="I313" i="16"/>
  <c r="I311" i="16"/>
  <c r="I309" i="16"/>
  <c r="I307" i="16"/>
  <c r="I301" i="16"/>
  <c r="I297" i="16"/>
  <c r="I293" i="16"/>
  <c r="I289" i="16"/>
  <c r="I285" i="16"/>
  <c r="I275" i="16"/>
  <c r="I273" i="16"/>
  <c r="I271" i="16"/>
  <c r="I269" i="16"/>
  <c r="I267" i="16"/>
  <c r="I265" i="16"/>
  <c r="I263" i="16"/>
  <c r="I261" i="16"/>
  <c r="I259" i="16"/>
  <c r="I257" i="16"/>
  <c r="I251" i="16"/>
  <c r="I247" i="16"/>
  <c r="I243" i="16"/>
  <c r="I239" i="16"/>
  <c r="I235" i="16"/>
  <c r="I225" i="16"/>
  <c r="I223" i="16"/>
  <c r="I221" i="16"/>
  <c r="I219" i="16"/>
  <c r="I217" i="16"/>
  <c r="I215" i="16"/>
  <c r="I213" i="16"/>
  <c r="I211" i="16"/>
  <c r="I209" i="16"/>
  <c r="I207" i="16"/>
  <c r="I201" i="16"/>
  <c r="I199" i="16"/>
  <c r="I197" i="16"/>
  <c r="I195" i="16"/>
  <c r="I193" i="16"/>
  <c r="I191" i="16"/>
  <c r="I189" i="16"/>
  <c r="I187" i="16"/>
  <c r="I185" i="16"/>
  <c r="I183" i="16"/>
  <c r="I175" i="16"/>
  <c r="I173" i="16"/>
  <c r="I171" i="16"/>
  <c r="I169" i="16"/>
  <c r="I167" i="16"/>
  <c r="I165" i="16"/>
  <c r="I163" i="16"/>
  <c r="I161" i="16"/>
  <c r="I159" i="16"/>
  <c r="I157" i="16"/>
  <c r="I151" i="16"/>
  <c r="I149" i="16"/>
  <c r="I147" i="16"/>
  <c r="I145" i="16"/>
  <c r="I143" i="16"/>
  <c r="I141" i="16"/>
  <c r="I139" i="16"/>
  <c r="I137" i="16"/>
  <c r="I135" i="16"/>
  <c r="I133" i="16"/>
  <c r="I122" i="16"/>
  <c r="I120" i="16"/>
  <c r="I118" i="16"/>
  <c r="I108" i="16"/>
  <c r="I111" i="16" s="1"/>
  <c r="I100" i="16"/>
  <c r="I98" i="16"/>
  <c r="I96" i="16"/>
  <c r="I94" i="16"/>
  <c r="I300" i="16"/>
  <c r="I26" i="16"/>
  <c r="I117" i="16"/>
  <c r="I182" i="16"/>
  <c r="H203" i="16"/>
  <c r="I12" i="16" s="1"/>
  <c r="I226" i="16"/>
  <c r="I258" i="16"/>
  <c r="I266" i="16"/>
  <c r="I274" i="16"/>
  <c r="I291" i="16"/>
  <c r="I298" i="16"/>
  <c r="I308" i="16"/>
  <c r="I316" i="16"/>
  <c r="I320" i="16"/>
  <c r="I324" i="16"/>
  <c r="H153" i="16"/>
  <c r="I10" i="16" s="1"/>
  <c r="I39" i="16"/>
  <c r="I51" i="16"/>
  <c r="I85" i="16"/>
  <c r="I121" i="16"/>
  <c r="I186" i="16"/>
  <c r="I194" i="16"/>
  <c r="I210" i="16"/>
  <c r="I218" i="16"/>
  <c r="I233" i="16"/>
  <c r="I240" i="16"/>
  <c r="I249" i="16"/>
  <c r="I262" i="16"/>
  <c r="I270" i="16"/>
  <c r="I282" i="16"/>
  <c r="I296" i="16"/>
  <c r="I312" i="16"/>
  <c r="I37" i="16"/>
  <c r="I40" i="16"/>
  <c r="I47" i="16"/>
  <c r="I52" i="16"/>
  <c r="H87" i="16"/>
  <c r="I80" i="16"/>
  <c r="I83" i="16"/>
  <c r="I93" i="16"/>
  <c r="I97" i="16"/>
  <c r="H102" i="16"/>
  <c r="I134" i="16"/>
  <c r="I138" i="16"/>
  <c r="I142" i="16"/>
  <c r="I146" i="16"/>
  <c r="I150" i="16"/>
  <c r="I158" i="16"/>
  <c r="I162" i="16"/>
  <c r="I166" i="16"/>
  <c r="I170" i="16"/>
  <c r="I174" i="16"/>
  <c r="H228" i="16"/>
  <c r="I13" i="16" s="1"/>
  <c r="I237" i="16"/>
  <c r="I242" i="16"/>
  <c r="I244" i="16"/>
  <c r="I284" i="16"/>
  <c r="I286" i="16"/>
  <c r="I295" i="16"/>
  <c r="I34" i="16"/>
  <c r="I44" i="16"/>
  <c r="I82" i="16"/>
  <c r="H178" i="16"/>
  <c r="I11" i="16" s="1"/>
  <c r="I190" i="16"/>
  <c r="I198" i="16"/>
  <c r="I214" i="16"/>
  <c r="I222" i="16"/>
  <c r="I238" i="16"/>
  <c r="I25" i="16"/>
  <c r="I35" i="16"/>
  <c r="I38" i="16"/>
  <c r="I45" i="16"/>
  <c r="I50" i="16"/>
  <c r="I78" i="16"/>
  <c r="I81" i="16"/>
  <c r="H111" i="16"/>
  <c r="I119" i="16"/>
  <c r="H124" i="16"/>
  <c r="H126" i="16" s="1"/>
  <c r="I8" i="16" s="1"/>
  <c r="I19" i="16" s="1"/>
  <c r="I20" i="16" s="1"/>
  <c r="I184" i="16"/>
  <c r="I188" i="16"/>
  <c r="I192" i="16"/>
  <c r="I196" i="16"/>
  <c r="I200" i="16"/>
  <c r="I208" i="16"/>
  <c r="I212" i="16"/>
  <c r="I216" i="16"/>
  <c r="I220" i="16"/>
  <c r="I224" i="16"/>
  <c r="I232" i="16"/>
  <c r="I241" i="16"/>
  <c r="I246" i="16"/>
  <c r="I248" i="16"/>
  <c r="H253" i="16"/>
  <c r="I14" i="16" s="1"/>
  <c r="I260" i="16"/>
  <c r="I264" i="16"/>
  <c r="I268" i="16"/>
  <c r="I272" i="16"/>
  <c r="I276" i="16"/>
  <c r="H303" i="16"/>
  <c r="I16" i="16" s="1"/>
  <c r="I283" i="16"/>
  <c r="I288" i="16"/>
  <c r="I290" i="16"/>
  <c r="I299" i="16"/>
  <c r="I310" i="16"/>
  <c r="I314" i="16"/>
  <c r="I318" i="16"/>
  <c r="I322" i="16"/>
  <c r="I326" i="16"/>
  <c r="I28" i="15"/>
  <c r="I228" i="15"/>
  <c r="H28" i="15"/>
  <c r="H124" i="15"/>
  <c r="H126" i="15" s="1"/>
  <c r="I8" i="15" s="1"/>
  <c r="I19" i="15" s="1"/>
  <c r="I20" i="15" s="1"/>
  <c r="H203" i="15"/>
  <c r="I12" i="15" s="1"/>
  <c r="I132" i="15"/>
  <c r="I233" i="15"/>
  <c r="I283" i="15"/>
  <c r="H55" i="15"/>
  <c r="H102" i="15"/>
  <c r="I170" i="14"/>
  <c r="I174" i="14"/>
  <c r="I208" i="14"/>
  <c r="I212" i="14"/>
  <c r="I216" i="14"/>
  <c r="I220" i="14"/>
  <c r="I224" i="14"/>
  <c r="I232" i="14"/>
  <c r="I236" i="14"/>
  <c r="I240" i="14"/>
  <c r="I244" i="14"/>
  <c r="I248" i="14"/>
  <c r="I258" i="14"/>
  <c r="I262" i="14"/>
  <c r="I266" i="14"/>
  <c r="I270" i="14"/>
  <c r="I274" i="14"/>
  <c r="I282" i="14"/>
  <c r="I286" i="14"/>
  <c r="I290" i="14"/>
  <c r="I294" i="14"/>
  <c r="I298" i="14"/>
  <c r="I308" i="14"/>
  <c r="I312" i="14"/>
  <c r="I316" i="14"/>
  <c r="I320" i="14"/>
  <c r="I324" i="14"/>
  <c r="I325" i="14"/>
  <c r="I323" i="14"/>
  <c r="I321" i="14"/>
  <c r="I319" i="14"/>
  <c r="I317" i="14"/>
  <c r="I315" i="14"/>
  <c r="I313" i="14"/>
  <c r="I311" i="14"/>
  <c r="I309" i="14"/>
  <c r="I307" i="14"/>
  <c r="I301" i="14"/>
  <c r="I297" i="14"/>
  <c r="I293" i="14"/>
  <c r="I289" i="14"/>
  <c r="I285" i="14"/>
  <c r="I275" i="14"/>
  <c r="I273" i="14"/>
  <c r="I271" i="14"/>
  <c r="I269" i="14"/>
  <c r="I267" i="14"/>
  <c r="I265" i="14"/>
  <c r="I263" i="14"/>
  <c r="I261" i="14"/>
  <c r="I259" i="14"/>
  <c r="I257" i="14"/>
  <c r="I251" i="14"/>
  <c r="I247" i="14"/>
  <c r="I243" i="14"/>
  <c r="I239" i="14"/>
  <c r="I235" i="14"/>
  <c r="I225" i="14"/>
  <c r="I223" i="14"/>
  <c r="I221" i="14"/>
  <c r="I219" i="14"/>
  <c r="I217" i="14"/>
  <c r="I215" i="14"/>
  <c r="I213" i="14"/>
  <c r="I211" i="14"/>
  <c r="I209" i="14"/>
  <c r="I207" i="14"/>
  <c r="I201" i="14"/>
  <c r="I199" i="14"/>
  <c r="I197" i="14"/>
  <c r="I195" i="14"/>
  <c r="I193" i="14"/>
  <c r="I191" i="14"/>
  <c r="I189" i="14"/>
  <c r="I187" i="14"/>
  <c r="I185" i="14"/>
  <c r="I183" i="14"/>
  <c r="I175" i="14"/>
  <c r="I173" i="14"/>
  <c r="I171" i="14"/>
  <c r="I169" i="14"/>
  <c r="I167" i="14"/>
  <c r="I165" i="14"/>
  <c r="I163" i="14"/>
  <c r="I161" i="14"/>
  <c r="I159" i="14"/>
  <c r="I157" i="14"/>
  <c r="I151" i="14"/>
  <c r="I149" i="14"/>
  <c r="I147" i="14"/>
  <c r="I145" i="14"/>
  <c r="I143" i="14"/>
  <c r="I141" i="14"/>
  <c r="I139" i="14"/>
  <c r="I137" i="14"/>
  <c r="I135" i="14"/>
  <c r="I133" i="14"/>
  <c r="I300" i="14"/>
  <c r="I296" i="14"/>
  <c r="I288" i="14"/>
  <c r="I292" i="14"/>
  <c r="I284" i="14"/>
  <c r="I250" i="14"/>
  <c r="I246" i="14"/>
  <c r="I242" i="14"/>
  <c r="I238" i="14"/>
  <c r="I234" i="14"/>
  <c r="I26" i="14"/>
  <c r="H55" i="14"/>
  <c r="I34" i="14"/>
  <c r="I39" i="14"/>
  <c r="I44" i="14"/>
  <c r="I51" i="14"/>
  <c r="I80" i="14"/>
  <c r="I83" i="14"/>
  <c r="I95" i="14"/>
  <c r="I100" i="14"/>
  <c r="I119" i="14"/>
  <c r="I134" i="14"/>
  <c r="I138" i="14"/>
  <c r="I142" i="14"/>
  <c r="I146" i="14"/>
  <c r="I150" i="14"/>
  <c r="I184" i="14"/>
  <c r="I188" i="14"/>
  <c r="I192" i="14"/>
  <c r="I196" i="14"/>
  <c r="I200" i="14"/>
  <c r="H28" i="14"/>
  <c r="H102" i="14"/>
  <c r="I176" i="14"/>
  <c r="I210" i="14"/>
  <c r="I214" i="14"/>
  <c r="I218" i="14"/>
  <c r="I222" i="14"/>
  <c r="I226" i="14"/>
  <c r="I237" i="14"/>
  <c r="I241" i="14"/>
  <c r="I245" i="14"/>
  <c r="I249" i="14"/>
  <c r="I260" i="14"/>
  <c r="I264" i="14"/>
  <c r="I268" i="14"/>
  <c r="I272" i="14"/>
  <c r="I276" i="14"/>
  <c r="I283" i="14"/>
  <c r="I287" i="14"/>
  <c r="I291" i="14"/>
  <c r="I295" i="14"/>
  <c r="I299" i="14"/>
  <c r="I310" i="14"/>
  <c r="I314" i="14"/>
  <c r="I318" i="14"/>
  <c r="I322" i="14"/>
  <c r="I326" i="14"/>
  <c r="H124" i="14"/>
  <c r="H126" i="14" s="1"/>
  <c r="I8" i="14" s="1"/>
  <c r="I19" i="14" s="1"/>
  <c r="I20" i="14" s="1"/>
  <c r="H203" i="14"/>
  <c r="I12" i="14" s="1"/>
  <c r="H303" i="14"/>
  <c r="I16" i="14" s="1"/>
  <c r="I93" i="14"/>
  <c r="I233" i="14"/>
  <c r="H153" i="14"/>
  <c r="I10" i="14" s="1"/>
  <c r="I178" i="13"/>
  <c r="I102" i="13"/>
  <c r="I328" i="13"/>
  <c r="H124" i="13"/>
  <c r="H303" i="13"/>
  <c r="I16" i="13" s="1"/>
  <c r="H28" i="13"/>
  <c r="H102" i="13"/>
  <c r="H203" i="13"/>
  <c r="I12" i="13" s="1"/>
  <c r="H253" i="13"/>
  <c r="I14" i="13" s="1"/>
  <c r="I34" i="13"/>
  <c r="I132" i="13"/>
  <c r="I153" i="13" s="1"/>
  <c r="I282" i="13"/>
  <c r="I286" i="13"/>
  <c r="I290" i="13"/>
  <c r="I93" i="10"/>
  <c r="I119" i="10"/>
  <c r="I99" i="10"/>
  <c r="I183" i="9"/>
  <c r="E235" i="7"/>
  <c r="E239" i="7"/>
  <c r="E243" i="7"/>
  <c r="E247" i="7"/>
  <c r="I97" i="9"/>
  <c r="E233" i="9"/>
  <c r="E239" i="9"/>
  <c r="E247" i="9"/>
  <c r="I307" i="9"/>
  <c r="E233" i="10"/>
  <c r="E235" i="10"/>
  <c r="E237" i="10"/>
  <c r="E239" i="10"/>
  <c r="E241" i="10"/>
  <c r="E243" i="10"/>
  <c r="E245" i="10"/>
  <c r="E247" i="10"/>
  <c r="E249" i="10"/>
  <c r="I171" i="9"/>
  <c r="I211" i="9"/>
  <c r="E233" i="7"/>
  <c r="E237" i="7"/>
  <c r="E241" i="7"/>
  <c r="E245" i="7"/>
  <c r="E249" i="7"/>
  <c r="I135" i="9"/>
  <c r="E235" i="9"/>
  <c r="E237" i="9"/>
  <c r="E241" i="9"/>
  <c r="E243" i="9"/>
  <c r="E245" i="9"/>
  <c r="E233" i="6"/>
  <c r="E235" i="6"/>
  <c r="E237" i="6"/>
  <c r="E239" i="6"/>
  <c r="E241" i="6"/>
  <c r="E243" i="6"/>
  <c r="E245" i="6"/>
  <c r="E247" i="6"/>
  <c r="E249" i="6"/>
  <c r="E232" i="8"/>
  <c r="E234" i="8"/>
  <c r="E236" i="8"/>
  <c r="E238" i="8"/>
  <c r="E240" i="8"/>
  <c r="E242" i="8"/>
  <c r="E244" i="8"/>
  <c r="E246" i="8"/>
  <c r="E248" i="8"/>
  <c r="E250" i="8"/>
  <c r="E249" i="9"/>
  <c r="E250" i="10"/>
  <c r="E232" i="9"/>
  <c r="E234" i="9"/>
  <c r="E236" i="9"/>
  <c r="E238" i="9"/>
  <c r="E240" i="9"/>
  <c r="E242" i="9"/>
  <c r="E244" i="9"/>
  <c r="E246" i="9"/>
  <c r="I247" i="9"/>
  <c r="I249" i="9"/>
  <c r="E232" i="6"/>
  <c r="E234" i="6"/>
  <c r="E236" i="6"/>
  <c r="E238" i="6"/>
  <c r="E240" i="6"/>
  <c r="E242" i="6"/>
  <c r="E244" i="6"/>
  <c r="E246" i="6"/>
  <c r="E248" i="6"/>
  <c r="E250" i="6"/>
  <c r="E233" i="8"/>
  <c r="E235" i="8"/>
  <c r="E237" i="8"/>
  <c r="E239" i="8"/>
  <c r="E241" i="8"/>
  <c r="E243" i="8"/>
  <c r="E245" i="8"/>
  <c r="E247" i="8"/>
  <c r="E249" i="8"/>
  <c r="I38" i="9"/>
  <c r="I41" i="9"/>
  <c r="I145" i="9"/>
  <c r="I165" i="9"/>
  <c r="E248" i="9"/>
  <c r="E250" i="9"/>
  <c r="H102" i="10"/>
  <c r="I138" i="10"/>
  <c r="I150" i="10"/>
  <c r="I174" i="10"/>
  <c r="I244" i="10"/>
  <c r="I295" i="10"/>
  <c r="I40" i="8"/>
  <c r="I26" i="10"/>
  <c r="I33" i="10"/>
  <c r="I35" i="10"/>
  <c r="I37" i="10"/>
  <c r="I39" i="10"/>
  <c r="I41" i="10"/>
  <c r="I45" i="10"/>
  <c r="I47" i="10"/>
  <c r="I51" i="10"/>
  <c r="I53" i="10"/>
  <c r="I78" i="10"/>
  <c r="I80" i="10"/>
  <c r="I82" i="10"/>
  <c r="I84" i="10"/>
  <c r="I132" i="10"/>
  <c r="I184" i="10"/>
  <c r="I188" i="10"/>
  <c r="I192" i="10"/>
  <c r="I196" i="10"/>
  <c r="I200" i="10"/>
  <c r="I208" i="10"/>
  <c r="I212" i="10"/>
  <c r="I216" i="10"/>
  <c r="I220" i="10"/>
  <c r="I224" i="10"/>
  <c r="I232" i="10"/>
  <c r="I241" i="10"/>
  <c r="I246" i="10"/>
  <c r="I248" i="10"/>
  <c r="I260" i="10"/>
  <c r="I264" i="10"/>
  <c r="I268" i="10"/>
  <c r="I272" i="10"/>
  <c r="I276" i="10"/>
  <c r="I283" i="10"/>
  <c r="I288" i="10"/>
  <c r="I290" i="10"/>
  <c r="I299" i="10"/>
  <c r="I308" i="10"/>
  <c r="I312" i="10"/>
  <c r="I316" i="10"/>
  <c r="I320" i="10"/>
  <c r="I324" i="10"/>
  <c r="I95" i="10"/>
  <c r="I121" i="10"/>
  <c r="I142" i="10"/>
  <c r="I158" i="10"/>
  <c r="I166" i="10"/>
  <c r="I242" i="10"/>
  <c r="I286" i="10"/>
  <c r="I242" i="8"/>
  <c r="I300" i="8"/>
  <c r="I37" i="8"/>
  <c r="I52" i="8"/>
  <c r="I286" i="8"/>
  <c r="H111" i="10"/>
  <c r="H126" i="10" s="1"/>
  <c r="I8" i="10" s="1"/>
  <c r="I19" i="10" s="1"/>
  <c r="I20" i="10" s="1"/>
  <c r="I117" i="10"/>
  <c r="I136" i="10"/>
  <c r="I140" i="10"/>
  <c r="I144" i="10"/>
  <c r="I148" i="10"/>
  <c r="I160" i="10"/>
  <c r="I164" i="10"/>
  <c r="I168" i="10"/>
  <c r="I172" i="10"/>
  <c r="I176" i="10"/>
  <c r="I234" i="10"/>
  <c r="I236" i="10"/>
  <c r="I245" i="10"/>
  <c r="I250" i="10"/>
  <c r="H278" i="10"/>
  <c r="I15" i="10" s="1"/>
  <c r="I287" i="10"/>
  <c r="I294" i="10"/>
  <c r="I325" i="10"/>
  <c r="I323" i="10"/>
  <c r="I321" i="10"/>
  <c r="I319" i="10"/>
  <c r="I317" i="10"/>
  <c r="I315" i="10"/>
  <c r="I313" i="10"/>
  <c r="I311" i="10"/>
  <c r="I309" i="10"/>
  <c r="I307" i="10"/>
  <c r="I301" i="10"/>
  <c r="I297" i="10"/>
  <c r="I293" i="10"/>
  <c r="I289" i="10"/>
  <c r="I285" i="10"/>
  <c r="I275" i="10"/>
  <c r="I273" i="10"/>
  <c r="I271" i="10"/>
  <c r="I269" i="10"/>
  <c r="I267" i="10"/>
  <c r="I265" i="10"/>
  <c r="I263" i="10"/>
  <c r="I261" i="10"/>
  <c r="I259" i="10"/>
  <c r="I257" i="10"/>
  <c r="I251" i="10"/>
  <c r="I247" i="10"/>
  <c r="I243" i="10"/>
  <c r="I239" i="10"/>
  <c r="I235" i="10"/>
  <c r="I225" i="10"/>
  <c r="I223" i="10"/>
  <c r="I221" i="10"/>
  <c r="I219" i="10"/>
  <c r="I217" i="10"/>
  <c r="I215" i="10"/>
  <c r="I213" i="10"/>
  <c r="I211" i="10"/>
  <c r="I209" i="10"/>
  <c r="I207" i="10"/>
  <c r="I201" i="10"/>
  <c r="I199" i="10"/>
  <c r="I197" i="10"/>
  <c r="I195" i="10"/>
  <c r="I193" i="10"/>
  <c r="I191" i="10"/>
  <c r="I189" i="10"/>
  <c r="I187" i="10"/>
  <c r="I185" i="10"/>
  <c r="I183" i="10"/>
  <c r="I175" i="10"/>
  <c r="I173" i="10"/>
  <c r="I171" i="10"/>
  <c r="I169" i="10"/>
  <c r="I167" i="10"/>
  <c r="I165" i="10"/>
  <c r="I163" i="10"/>
  <c r="I161" i="10"/>
  <c r="I159" i="10"/>
  <c r="I157" i="10"/>
  <c r="I151" i="10"/>
  <c r="I149" i="10"/>
  <c r="I147" i="10"/>
  <c r="I145" i="10"/>
  <c r="I143" i="10"/>
  <c r="I141" i="10"/>
  <c r="I139" i="10"/>
  <c r="I137" i="10"/>
  <c r="I135" i="10"/>
  <c r="I133" i="10"/>
  <c r="I122" i="10"/>
  <c r="I120" i="10"/>
  <c r="I118" i="10"/>
  <c r="I108" i="10"/>
  <c r="I100" i="10"/>
  <c r="I98" i="10"/>
  <c r="I96" i="10"/>
  <c r="I94" i="10"/>
  <c r="I109" i="10"/>
  <c r="I134" i="10"/>
  <c r="I146" i="10"/>
  <c r="I162" i="10"/>
  <c r="I170" i="10"/>
  <c r="I237" i="10"/>
  <c r="I284" i="10"/>
  <c r="I300" i="10"/>
  <c r="I25" i="10"/>
  <c r="I34" i="10"/>
  <c r="I36" i="10"/>
  <c r="I38" i="10"/>
  <c r="I40" i="10"/>
  <c r="I44" i="10"/>
  <c r="I46" i="10"/>
  <c r="I50" i="10"/>
  <c r="I52" i="10"/>
  <c r="I79" i="10"/>
  <c r="I81" i="10"/>
  <c r="I83" i="10"/>
  <c r="I85" i="10"/>
  <c r="I97" i="10"/>
  <c r="H178" i="10"/>
  <c r="I11" i="10" s="1"/>
  <c r="I182" i="10"/>
  <c r="I186" i="10"/>
  <c r="I190" i="10"/>
  <c r="I194" i="10"/>
  <c r="I198" i="10"/>
  <c r="H203" i="10"/>
  <c r="I12" i="10" s="1"/>
  <c r="I210" i="10"/>
  <c r="I214" i="10"/>
  <c r="I218" i="10"/>
  <c r="I222" i="10"/>
  <c r="I226" i="10"/>
  <c r="I233" i="10"/>
  <c r="I238" i="10"/>
  <c r="I240" i="10"/>
  <c r="I249" i="10"/>
  <c r="I258" i="10"/>
  <c r="I262" i="10"/>
  <c r="I266" i="10"/>
  <c r="I270" i="10"/>
  <c r="I274" i="10"/>
  <c r="I282" i="10"/>
  <c r="I291" i="10"/>
  <c r="I296" i="10"/>
  <c r="I298" i="10"/>
  <c r="H303" i="10"/>
  <c r="I16" i="10" s="1"/>
  <c r="I310" i="10"/>
  <c r="I314" i="10"/>
  <c r="I318" i="10"/>
  <c r="I322" i="10"/>
  <c r="I326" i="10"/>
  <c r="I34" i="8"/>
  <c r="I237" i="8"/>
  <c r="I46" i="9"/>
  <c r="I51" i="9"/>
  <c r="I160" i="9"/>
  <c r="I222" i="9"/>
  <c r="I225" i="9"/>
  <c r="I238" i="9"/>
  <c r="I240" i="9"/>
  <c r="I242" i="9"/>
  <c r="I26" i="9"/>
  <c r="I35" i="9"/>
  <c r="I78" i="9"/>
  <c r="I84" i="9"/>
  <c r="I94" i="9"/>
  <c r="I119" i="9"/>
  <c r="I133" i="9"/>
  <c r="I136" i="9"/>
  <c r="I140" i="9"/>
  <c r="I157" i="9"/>
  <c r="I163" i="9"/>
  <c r="I166" i="9"/>
  <c r="I169" i="9"/>
  <c r="I172" i="9"/>
  <c r="I176" i="9"/>
  <c r="I209" i="9"/>
  <c r="I212" i="9"/>
  <c r="I219" i="9"/>
  <c r="I273" i="9"/>
  <c r="I293" i="9"/>
  <c r="I295" i="9"/>
  <c r="I308" i="9"/>
  <c r="I312" i="9"/>
  <c r="I316" i="9"/>
  <c r="I320" i="9"/>
  <c r="I324" i="9"/>
  <c r="I50" i="9"/>
  <c r="I79" i="9"/>
  <c r="I82" i="9"/>
  <c r="I85" i="9"/>
  <c r="I98" i="9"/>
  <c r="I122" i="9"/>
  <c r="I144" i="9"/>
  <c r="I158" i="9"/>
  <c r="I161" i="9"/>
  <c r="I164" i="9"/>
  <c r="I182" i="9"/>
  <c r="I191" i="9"/>
  <c r="I257" i="9"/>
  <c r="I268" i="9"/>
  <c r="I271" i="9"/>
  <c r="I274" i="9"/>
  <c r="I286" i="9"/>
  <c r="I288" i="9"/>
  <c r="I290" i="9"/>
  <c r="I292" i="9"/>
  <c r="I297" i="9"/>
  <c r="I299" i="9"/>
  <c r="I34" i="9"/>
  <c r="I45" i="9"/>
  <c r="I53" i="9"/>
  <c r="I93" i="9"/>
  <c r="I117" i="9"/>
  <c r="I120" i="9"/>
  <c r="I138" i="9"/>
  <c r="I141" i="9"/>
  <c r="I148" i="9"/>
  <c r="I151" i="9"/>
  <c r="I174" i="9"/>
  <c r="I186" i="9"/>
  <c r="I189" i="9"/>
  <c r="I192" i="9"/>
  <c r="I199" i="9"/>
  <c r="I232" i="9"/>
  <c r="I234" i="9"/>
  <c r="I243" i="9"/>
  <c r="I245" i="9"/>
  <c r="I258" i="9"/>
  <c r="H102" i="9"/>
  <c r="H203" i="9"/>
  <c r="I12" i="9" s="1"/>
  <c r="H55" i="9"/>
  <c r="H124" i="9"/>
  <c r="H126" i="9" s="1"/>
  <c r="I8" i="9" s="1"/>
  <c r="I19" i="9" s="1"/>
  <c r="I20" i="9" s="1"/>
  <c r="H228" i="9"/>
  <c r="I13" i="9" s="1"/>
  <c r="I323" i="9"/>
  <c r="I321" i="9"/>
  <c r="I319" i="9"/>
  <c r="I317" i="9"/>
  <c r="I315" i="9"/>
  <c r="I313" i="9"/>
  <c r="I311" i="9"/>
  <c r="I309" i="9"/>
  <c r="I289" i="9"/>
  <c r="I275" i="9"/>
  <c r="I267" i="9"/>
  <c r="I259" i="9"/>
  <c r="I239" i="9"/>
  <c r="I221" i="9"/>
  <c r="I213" i="9"/>
  <c r="I201" i="9"/>
  <c r="I193" i="9"/>
  <c r="I185" i="9"/>
  <c r="I175" i="9"/>
  <c r="I167" i="9"/>
  <c r="I159" i="9"/>
  <c r="I147" i="9"/>
  <c r="I139" i="9"/>
  <c r="I118" i="9"/>
  <c r="I100" i="9"/>
  <c r="I80" i="9"/>
  <c r="I47" i="9"/>
  <c r="I37" i="9"/>
  <c r="I301" i="9"/>
  <c r="I285" i="9"/>
  <c r="I269" i="9"/>
  <c r="I261" i="9"/>
  <c r="I251" i="9"/>
  <c r="I223" i="9"/>
  <c r="I215" i="9"/>
  <c r="I207" i="9"/>
  <c r="I195" i="9"/>
  <c r="I187" i="9"/>
  <c r="I25" i="9"/>
  <c r="H28" i="9"/>
  <c r="I33" i="9"/>
  <c r="I36" i="9"/>
  <c r="I39" i="9"/>
  <c r="I44" i="9"/>
  <c r="I81" i="9"/>
  <c r="I96" i="9"/>
  <c r="I99" i="9"/>
  <c r="I108" i="9"/>
  <c r="I132" i="9"/>
  <c r="I137" i="9"/>
  <c r="I143" i="9"/>
  <c r="I146" i="9"/>
  <c r="I149" i="9"/>
  <c r="H153" i="9"/>
  <c r="I10" i="9" s="1"/>
  <c r="I168" i="9"/>
  <c r="I173" i="9"/>
  <c r="I184" i="9"/>
  <c r="I194" i="9"/>
  <c r="I197" i="9"/>
  <c r="I200" i="9"/>
  <c r="I214" i="9"/>
  <c r="I217" i="9"/>
  <c r="I220" i="9"/>
  <c r="I235" i="9"/>
  <c r="I237" i="9"/>
  <c r="I260" i="9"/>
  <c r="I263" i="9"/>
  <c r="I266" i="9"/>
  <c r="I276" i="9"/>
  <c r="I190" i="9"/>
  <c r="I198" i="9"/>
  <c r="I210" i="9"/>
  <c r="I218" i="9"/>
  <c r="I226" i="9"/>
  <c r="I244" i="9"/>
  <c r="I246" i="9"/>
  <c r="I264" i="9"/>
  <c r="I272" i="9"/>
  <c r="I287" i="9"/>
  <c r="I294" i="9"/>
  <c r="I296" i="9"/>
  <c r="I325" i="9"/>
  <c r="I40" i="9"/>
  <c r="I52" i="9"/>
  <c r="H87" i="9"/>
  <c r="I83" i="9"/>
  <c r="I95" i="9"/>
  <c r="I109" i="9"/>
  <c r="I121" i="9"/>
  <c r="I134" i="9"/>
  <c r="I142" i="9"/>
  <c r="I150" i="9"/>
  <c r="H178" i="9"/>
  <c r="I11" i="9" s="1"/>
  <c r="I162" i="9"/>
  <c r="I170" i="9"/>
  <c r="I188" i="9"/>
  <c r="I196" i="9"/>
  <c r="I208" i="9"/>
  <c r="I216" i="9"/>
  <c r="I224" i="9"/>
  <c r="I233" i="9"/>
  <c r="H253" i="9"/>
  <c r="I14" i="9" s="1"/>
  <c r="I236" i="9"/>
  <c r="I241" i="9"/>
  <c r="I248" i="9"/>
  <c r="I250" i="9"/>
  <c r="I262" i="9"/>
  <c r="I270" i="9"/>
  <c r="I282" i="9"/>
  <c r="I284" i="9"/>
  <c r="I291" i="9"/>
  <c r="I298" i="9"/>
  <c r="I300" i="9"/>
  <c r="I310" i="9"/>
  <c r="I314" i="9"/>
  <c r="I318" i="9"/>
  <c r="I322" i="9"/>
  <c r="I326" i="9"/>
  <c r="I97" i="6"/>
  <c r="I295" i="8"/>
  <c r="I283" i="9"/>
  <c r="I25" i="6"/>
  <c r="I93" i="6"/>
  <c r="I119" i="6"/>
  <c r="I93" i="8"/>
  <c r="I97" i="8"/>
  <c r="I83" i="6"/>
  <c r="I208" i="6"/>
  <c r="I212" i="6"/>
  <c r="I216" i="6"/>
  <c r="I220" i="6"/>
  <c r="I224" i="6"/>
  <c r="I232" i="6"/>
  <c r="I39" i="8"/>
  <c r="I83" i="8"/>
  <c r="I158" i="8"/>
  <c r="I162" i="8"/>
  <c r="I166" i="8"/>
  <c r="I170" i="8"/>
  <c r="I174" i="8"/>
  <c r="I44" i="8"/>
  <c r="I47" i="8"/>
  <c r="I80" i="8"/>
  <c r="I134" i="8"/>
  <c r="I138" i="8"/>
  <c r="I142" i="8"/>
  <c r="I146" i="8"/>
  <c r="I150" i="8"/>
  <c r="I244" i="8"/>
  <c r="I325" i="8"/>
  <c r="I323" i="8"/>
  <c r="I321" i="8"/>
  <c r="I319" i="8"/>
  <c r="I317" i="8"/>
  <c r="I315" i="8"/>
  <c r="I313" i="8"/>
  <c r="I311" i="8"/>
  <c r="I309" i="8"/>
  <c r="I307" i="8"/>
  <c r="I301" i="8"/>
  <c r="I297" i="8"/>
  <c r="I293" i="8"/>
  <c r="I289" i="8"/>
  <c r="I285" i="8"/>
  <c r="I275" i="8"/>
  <c r="I273" i="8"/>
  <c r="I271" i="8"/>
  <c r="I269" i="8"/>
  <c r="I267" i="8"/>
  <c r="I265" i="8"/>
  <c r="I263" i="8"/>
  <c r="I261" i="8"/>
  <c r="I259" i="8"/>
  <c r="I257" i="8"/>
  <c r="I251" i="8"/>
  <c r="I247" i="8"/>
  <c r="I243" i="8"/>
  <c r="I239" i="8"/>
  <c r="I235" i="8"/>
  <c r="I225" i="8"/>
  <c r="I223" i="8"/>
  <c r="I221" i="8"/>
  <c r="I219" i="8"/>
  <c r="I217" i="8"/>
  <c r="I215" i="8"/>
  <c r="I213" i="8"/>
  <c r="I211" i="8"/>
  <c r="I209" i="8"/>
  <c r="I207" i="8"/>
  <c r="I201" i="8"/>
  <c r="I199" i="8"/>
  <c r="I197" i="8"/>
  <c r="I195" i="8"/>
  <c r="I193" i="8"/>
  <c r="I191" i="8"/>
  <c r="I189" i="8"/>
  <c r="I187" i="8"/>
  <c r="I185" i="8"/>
  <c r="I183" i="8"/>
  <c r="I175" i="8"/>
  <c r="I173" i="8"/>
  <c r="I171" i="8"/>
  <c r="I169" i="8"/>
  <c r="I167" i="8"/>
  <c r="I165" i="8"/>
  <c r="I163" i="8"/>
  <c r="I161" i="8"/>
  <c r="I159" i="8"/>
  <c r="I157" i="8"/>
  <c r="I151" i="8"/>
  <c r="I149" i="8"/>
  <c r="I147" i="8"/>
  <c r="I145" i="8"/>
  <c r="I143" i="8"/>
  <c r="I141" i="8"/>
  <c r="I139" i="8"/>
  <c r="I137" i="8"/>
  <c r="I135" i="8"/>
  <c r="I133" i="8"/>
  <c r="I122" i="8"/>
  <c r="I120" i="8"/>
  <c r="I118" i="8"/>
  <c r="I108" i="8"/>
  <c r="I100" i="8"/>
  <c r="I98" i="8"/>
  <c r="I96" i="8"/>
  <c r="I94" i="8"/>
  <c r="I25" i="8"/>
  <c r="I28" i="8" s="1"/>
  <c r="I35" i="8"/>
  <c r="I38" i="8"/>
  <c r="I45" i="8"/>
  <c r="I50" i="8"/>
  <c r="I78" i="8"/>
  <c r="I81" i="8"/>
  <c r="I119" i="8"/>
  <c r="I184" i="8"/>
  <c r="I188" i="8"/>
  <c r="I192" i="8"/>
  <c r="I196" i="8"/>
  <c r="I200" i="8"/>
  <c r="I208" i="8"/>
  <c r="I212" i="8"/>
  <c r="I216" i="8"/>
  <c r="I220" i="8"/>
  <c r="I224" i="8"/>
  <c r="I232" i="8"/>
  <c r="I241" i="8"/>
  <c r="I246" i="8"/>
  <c r="I248" i="8"/>
  <c r="I260" i="8"/>
  <c r="I264" i="8"/>
  <c r="I268" i="8"/>
  <c r="I272" i="8"/>
  <c r="I276" i="8"/>
  <c r="I283" i="8"/>
  <c r="I288" i="8"/>
  <c r="I290" i="8"/>
  <c r="I299" i="8"/>
  <c r="I308" i="8"/>
  <c r="I312" i="8"/>
  <c r="I316" i="8"/>
  <c r="I320" i="8"/>
  <c r="I324" i="8"/>
  <c r="I33" i="8"/>
  <c r="I36" i="8"/>
  <c r="I41" i="8"/>
  <c r="I46" i="8"/>
  <c r="I53" i="8"/>
  <c r="I79" i="8"/>
  <c r="I84" i="8"/>
  <c r="I95" i="8"/>
  <c r="I99" i="8"/>
  <c r="I109" i="8"/>
  <c r="I132" i="8"/>
  <c r="I136" i="8"/>
  <c r="I140" i="8"/>
  <c r="I144" i="8"/>
  <c r="I148" i="8"/>
  <c r="H153" i="8"/>
  <c r="I10" i="8" s="1"/>
  <c r="I160" i="8"/>
  <c r="I164" i="8"/>
  <c r="I168" i="8"/>
  <c r="I172" i="8"/>
  <c r="I176" i="8"/>
  <c r="I234" i="8"/>
  <c r="I236" i="8"/>
  <c r="I245" i="8"/>
  <c r="I250" i="8"/>
  <c r="H278" i="8"/>
  <c r="I15" i="8" s="1"/>
  <c r="I287" i="8"/>
  <c r="I292" i="8"/>
  <c r="I294" i="8"/>
  <c r="H102" i="8"/>
  <c r="H126" i="8" s="1"/>
  <c r="I8" i="8" s="1"/>
  <c r="I19" i="8" s="1"/>
  <c r="I20" i="8" s="1"/>
  <c r="I234" i="6"/>
  <c r="I37" i="6"/>
  <c r="I51" i="8"/>
  <c r="H55" i="8"/>
  <c r="I82" i="8"/>
  <c r="I85" i="8"/>
  <c r="I117" i="8"/>
  <c r="I121" i="8"/>
  <c r="H178" i="8"/>
  <c r="I11" i="8" s="1"/>
  <c r="I182" i="8"/>
  <c r="I186" i="8"/>
  <c r="I190" i="8"/>
  <c r="I194" i="8"/>
  <c r="I198" i="8"/>
  <c r="H203" i="8"/>
  <c r="I12" i="8" s="1"/>
  <c r="I210" i="8"/>
  <c r="I214" i="8"/>
  <c r="I218" i="8"/>
  <c r="I222" i="8"/>
  <c r="I226" i="8"/>
  <c r="I233" i="8"/>
  <c r="I238" i="8"/>
  <c r="I240" i="8"/>
  <c r="I249" i="8"/>
  <c r="I258" i="8"/>
  <c r="I262" i="8"/>
  <c r="I266" i="8"/>
  <c r="I270" i="8"/>
  <c r="I274" i="8"/>
  <c r="I282" i="8"/>
  <c r="I291" i="8"/>
  <c r="I296" i="8"/>
  <c r="I298" i="8"/>
  <c r="H303" i="8"/>
  <c r="I16" i="8" s="1"/>
  <c r="I310" i="8"/>
  <c r="I314" i="8"/>
  <c r="I318" i="8"/>
  <c r="I322" i="8"/>
  <c r="I326" i="8"/>
  <c r="I37" i="7"/>
  <c r="I47" i="7"/>
  <c r="I80" i="7"/>
  <c r="I93" i="7"/>
  <c r="I97" i="7"/>
  <c r="I134" i="7"/>
  <c r="I142" i="7"/>
  <c r="I158" i="7"/>
  <c r="I166" i="7"/>
  <c r="I174" i="7"/>
  <c r="I242" i="7"/>
  <c r="I25" i="7"/>
  <c r="I35" i="7"/>
  <c r="I38" i="7"/>
  <c r="I45" i="7"/>
  <c r="I50" i="7"/>
  <c r="I78" i="7"/>
  <c r="I81" i="7"/>
  <c r="I119" i="7"/>
  <c r="I184" i="7"/>
  <c r="I188" i="7"/>
  <c r="I192" i="7"/>
  <c r="I196" i="7"/>
  <c r="I200" i="7"/>
  <c r="I208" i="7"/>
  <c r="I212" i="7"/>
  <c r="I216" i="7"/>
  <c r="I220" i="7"/>
  <c r="I224" i="7"/>
  <c r="I232" i="7"/>
  <c r="I241" i="7"/>
  <c r="I246" i="7"/>
  <c r="I248" i="7"/>
  <c r="I258" i="7"/>
  <c r="I262" i="7"/>
  <c r="I266" i="7"/>
  <c r="I270" i="7"/>
  <c r="I274" i="7"/>
  <c r="I282" i="7"/>
  <c r="I286" i="7"/>
  <c r="I290" i="7"/>
  <c r="I294" i="7"/>
  <c r="I298" i="7"/>
  <c r="I308" i="7"/>
  <c r="I312" i="7"/>
  <c r="I316" i="7"/>
  <c r="I320" i="7"/>
  <c r="I324" i="7"/>
  <c r="I40" i="7"/>
  <c r="I52" i="7"/>
  <c r="I83" i="7"/>
  <c r="H102" i="7"/>
  <c r="H126" i="7" s="1"/>
  <c r="I8" i="7" s="1"/>
  <c r="I19" i="7" s="1"/>
  <c r="I20" i="7" s="1"/>
  <c r="I138" i="7"/>
  <c r="I146" i="7"/>
  <c r="I150" i="7"/>
  <c r="I162" i="7"/>
  <c r="I170" i="7"/>
  <c r="I237" i="7"/>
  <c r="I244" i="7"/>
  <c r="I33" i="7"/>
  <c r="I36" i="7"/>
  <c r="I41" i="7"/>
  <c r="I46" i="7"/>
  <c r="I53" i="7"/>
  <c r="I79" i="7"/>
  <c r="I84" i="7"/>
  <c r="I95" i="7"/>
  <c r="I99" i="7"/>
  <c r="I109" i="7"/>
  <c r="I132" i="7"/>
  <c r="I136" i="7"/>
  <c r="I140" i="7"/>
  <c r="I144" i="7"/>
  <c r="I148" i="7"/>
  <c r="H153" i="7"/>
  <c r="I10" i="7" s="1"/>
  <c r="I160" i="7"/>
  <c r="I164" i="7"/>
  <c r="I168" i="7"/>
  <c r="I172" i="7"/>
  <c r="I176" i="7"/>
  <c r="I236" i="7"/>
  <c r="I245" i="7"/>
  <c r="I325" i="7"/>
  <c r="I323" i="7"/>
  <c r="I321" i="7"/>
  <c r="I319" i="7"/>
  <c r="I317" i="7"/>
  <c r="I315" i="7"/>
  <c r="I313" i="7"/>
  <c r="I311" i="7"/>
  <c r="I309" i="7"/>
  <c r="I307" i="7"/>
  <c r="I301" i="7"/>
  <c r="I297" i="7"/>
  <c r="I293" i="7"/>
  <c r="I289" i="7"/>
  <c r="I285" i="7"/>
  <c r="I275" i="7"/>
  <c r="I273" i="7"/>
  <c r="I271" i="7"/>
  <c r="I269" i="7"/>
  <c r="I267" i="7"/>
  <c r="I265" i="7"/>
  <c r="I263" i="7"/>
  <c r="I261" i="7"/>
  <c r="I259" i="7"/>
  <c r="I257" i="7"/>
  <c r="I251" i="7"/>
  <c r="I247" i="7"/>
  <c r="I243" i="7"/>
  <c r="I239" i="7"/>
  <c r="I235" i="7"/>
  <c r="I225" i="7"/>
  <c r="I223" i="7"/>
  <c r="I221" i="7"/>
  <c r="I219" i="7"/>
  <c r="I217" i="7"/>
  <c r="I215" i="7"/>
  <c r="I213" i="7"/>
  <c r="I211" i="7"/>
  <c r="I209" i="7"/>
  <c r="I207" i="7"/>
  <c r="I201" i="7"/>
  <c r="I199" i="7"/>
  <c r="I197" i="7"/>
  <c r="I195" i="7"/>
  <c r="I193" i="7"/>
  <c r="I191" i="7"/>
  <c r="I189" i="7"/>
  <c r="I187" i="7"/>
  <c r="I185" i="7"/>
  <c r="I183" i="7"/>
  <c r="I175" i="7"/>
  <c r="I173" i="7"/>
  <c r="I171" i="7"/>
  <c r="I169" i="7"/>
  <c r="I167" i="7"/>
  <c r="I165" i="7"/>
  <c r="I163" i="7"/>
  <c r="I161" i="7"/>
  <c r="I159" i="7"/>
  <c r="I157" i="7"/>
  <c r="I151" i="7"/>
  <c r="I149" i="7"/>
  <c r="I147" i="7"/>
  <c r="I145" i="7"/>
  <c r="I143" i="7"/>
  <c r="I141" i="7"/>
  <c r="I139" i="7"/>
  <c r="I137" i="7"/>
  <c r="I135" i="7"/>
  <c r="I133" i="7"/>
  <c r="I122" i="7"/>
  <c r="I120" i="7"/>
  <c r="I118" i="7"/>
  <c r="I108" i="7"/>
  <c r="I100" i="7"/>
  <c r="I98" i="7"/>
  <c r="I96" i="7"/>
  <c r="I94" i="7"/>
  <c r="I300" i="7"/>
  <c r="I288" i="7"/>
  <c r="I296" i="7"/>
  <c r="I292" i="7"/>
  <c r="I284" i="7"/>
  <c r="I250" i="7"/>
  <c r="I26" i="7"/>
  <c r="I34" i="7"/>
  <c r="I39" i="7"/>
  <c r="I44" i="7"/>
  <c r="I51" i="7"/>
  <c r="H55" i="7"/>
  <c r="I82" i="7"/>
  <c r="I85" i="7"/>
  <c r="I117" i="7"/>
  <c r="I121" i="7"/>
  <c r="H178" i="7"/>
  <c r="I11" i="7" s="1"/>
  <c r="I182" i="7"/>
  <c r="I186" i="7"/>
  <c r="I190" i="7"/>
  <c r="I194" i="7"/>
  <c r="I198" i="7"/>
  <c r="H203" i="7"/>
  <c r="I12" i="7" s="1"/>
  <c r="I210" i="7"/>
  <c r="I214" i="7"/>
  <c r="I218" i="7"/>
  <c r="I222" i="7"/>
  <c r="I226" i="7"/>
  <c r="H253" i="7"/>
  <c r="I14" i="7" s="1"/>
  <c r="I233" i="7"/>
  <c r="I238" i="7"/>
  <c r="I240" i="7"/>
  <c r="I249" i="7"/>
  <c r="I260" i="7"/>
  <c r="I264" i="7"/>
  <c r="I268" i="7"/>
  <c r="I272" i="7"/>
  <c r="I276" i="7"/>
  <c r="I283" i="7"/>
  <c r="I287" i="7"/>
  <c r="I291" i="7"/>
  <c r="I295" i="7"/>
  <c r="I299" i="7"/>
  <c r="I310" i="7"/>
  <c r="I314" i="7"/>
  <c r="I318" i="7"/>
  <c r="I322" i="7"/>
  <c r="I326" i="7"/>
  <c r="H303" i="7"/>
  <c r="I16" i="7" s="1"/>
  <c r="I40" i="6"/>
  <c r="I45" i="6"/>
  <c r="I50" i="6"/>
  <c r="I53" i="6"/>
  <c r="I35" i="6"/>
  <c r="I38" i="6"/>
  <c r="I41" i="6"/>
  <c r="I46" i="6"/>
  <c r="I80" i="6"/>
  <c r="I184" i="6"/>
  <c r="I188" i="6"/>
  <c r="I192" i="6"/>
  <c r="I196" i="6"/>
  <c r="I200" i="6"/>
  <c r="I33" i="6"/>
  <c r="I36" i="6"/>
  <c r="I52" i="6"/>
  <c r="I78" i="6"/>
  <c r="I81" i="6"/>
  <c r="I79" i="6"/>
  <c r="I84" i="6"/>
  <c r="I95" i="6"/>
  <c r="I99" i="6"/>
  <c r="I109" i="6"/>
  <c r="I132" i="6"/>
  <c r="I136" i="6"/>
  <c r="I140" i="6"/>
  <c r="I144" i="6"/>
  <c r="I148" i="6"/>
  <c r="H153" i="6"/>
  <c r="I10" i="6" s="1"/>
  <c r="I160" i="6"/>
  <c r="I164" i="6"/>
  <c r="I168" i="6"/>
  <c r="I172" i="6"/>
  <c r="I176" i="6"/>
  <c r="I236" i="6"/>
  <c r="I240" i="6"/>
  <c r="I244" i="6"/>
  <c r="I248" i="6"/>
  <c r="I258" i="6"/>
  <c r="I262" i="6"/>
  <c r="I266" i="6"/>
  <c r="I270" i="6"/>
  <c r="I274" i="6"/>
  <c r="I282" i="6"/>
  <c r="I286" i="6"/>
  <c r="I290" i="6"/>
  <c r="I294" i="6"/>
  <c r="I298" i="6"/>
  <c r="I308" i="6"/>
  <c r="I312" i="6"/>
  <c r="I316" i="6"/>
  <c r="I320" i="6"/>
  <c r="I324" i="6"/>
  <c r="H124" i="6"/>
  <c r="I323" i="6"/>
  <c r="I321" i="6"/>
  <c r="I319" i="6"/>
  <c r="I317" i="6"/>
  <c r="I315" i="6"/>
  <c r="I313" i="6"/>
  <c r="I311" i="6"/>
  <c r="I309" i="6"/>
  <c r="I307" i="6"/>
  <c r="I301" i="6"/>
  <c r="I297" i="6"/>
  <c r="I293" i="6"/>
  <c r="I289" i="6"/>
  <c r="I285" i="6"/>
  <c r="I275" i="6"/>
  <c r="I273" i="6"/>
  <c r="I271" i="6"/>
  <c r="I269" i="6"/>
  <c r="I267" i="6"/>
  <c r="I265" i="6"/>
  <c r="I263" i="6"/>
  <c r="I261" i="6"/>
  <c r="I259" i="6"/>
  <c r="I257" i="6"/>
  <c r="I251" i="6"/>
  <c r="I247" i="6"/>
  <c r="I243" i="6"/>
  <c r="I239" i="6"/>
  <c r="I235" i="6"/>
  <c r="I225" i="6"/>
  <c r="I223" i="6"/>
  <c r="I221" i="6"/>
  <c r="I219" i="6"/>
  <c r="I217" i="6"/>
  <c r="I215" i="6"/>
  <c r="I213" i="6"/>
  <c r="I211" i="6"/>
  <c r="I209" i="6"/>
  <c r="I207" i="6"/>
  <c r="I201" i="6"/>
  <c r="I199" i="6"/>
  <c r="I197" i="6"/>
  <c r="I195" i="6"/>
  <c r="I193" i="6"/>
  <c r="I191" i="6"/>
  <c r="I189" i="6"/>
  <c r="I187" i="6"/>
  <c r="I185" i="6"/>
  <c r="I183" i="6"/>
  <c r="I175" i="6"/>
  <c r="I173" i="6"/>
  <c r="I171" i="6"/>
  <c r="I169" i="6"/>
  <c r="I167" i="6"/>
  <c r="I165" i="6"/>
  <c r="I163" i="6"/>
  <c r="I161" i="6"/>
  <c r="I159" i="6"/>
  <c r="I157" i="6"/>
  <c r="I151" i="6"/>
  <c r="I149" i="6"/>
  <c r="I147" i="6"/>
  <c r="I145" i="6"/>
  <c r="I143" i="6"/>
  <c r="I141" i="6"/>
  <c r="I139" i="6"/>
  <c r="I137" i="6"/>
  <c r="I135" i="6"/>
  <c r="I133" i="6"/>
  <c r="I122" i="6"/>
  <c r="I120" i="6"/>
  <c r="I118" i="6"/>
  <c r="I108" i="6"/>
  <c r="I111" i="6" s="1"/>
  <c r="I100" i="6"/>
  <c r="I98" i="6"/>
  <c r="I96" i="6"/>
  <c r="I94" i="6"/>
  <c r="I292" i="6"/>
  <c r="I284" i="6"/>
  <c r="I250" i="6"/>
  <c r="I242" i="6"/>
  <c r="I300" i="6"/>
  <c r="I296" i="6"/>
  <c r="I288" i="6"/>
  <c r="I246" i="6"/>
  <c r="I238" i="6"/>
  <c r="I26" i="6"/>
  <c r="I34" i="6"/>
  <c r="I39" i="6"/>
  <c r="I44" i="6"/>
  <c r="I51" i="6"/>
  <c r="H55" i="6"/>
  <c r="I82" i="6"/>
  <c r="I85" i="6"/>
  <c r="I117" i="6"/>
  <c r="I121" i="6"/>
  <c r="H178" i="6"/>
  <c r="I11" i="6" s="1"/>
  <c r="I182" i="6"/>
  <c r="I186" i="6"/>
  <c r="I190" i="6"/>
  <c r="I194" i="6"/>
  <c r="I198" i="6"/>
  <c r="H203" i="6"/>
  <c r="I12" i="6" s="1"/>
  <c r="I210" i="6"/>
  <c r="I214" i="6"/>
  <c r="I218" i="6"/>
  <c r="I222" i="6"/>
  <c r="I226" i="6"/>
  <c r="I233" i="6"/>
  <c r="H253" i="6"/>
  <c r="I14" i="6" s="1"/>
  <c r="I325" i="6"/>
  <c r="H28" i="6"/>
  <c r="H87" i="6"/>
  <c r="H102" i="6"/>
  <c r="I134" i="6"/>
  <c r="I138" i="6"/>
  <c r="I142" i="6"/>
  <c r="I146" i="6"/>
  <c r="I150" i="6"/>
  <c r="I158" i="6"/>
  <c r="I162" i="6"/>
  <c r="I166" i="6"/>
  <c r="I170" i="6"/>
  <c r="I174" i="6"/>
  <c r="H228" i="6"/>
  <c r="I13" i="6" s="1"/>
  <c r="I237" i="6"/>
  <c r="I241" i="6"/>
  <c r="I245" i="6"/>
  <c r="I249" i="6"/>
  <c r="I260" i="6"/>
  <c r="I264" i="6"/>
  <c r="I268" i="6"/>
  <c r="I272" i="6"/>
  <c r="I276" i="6"/>
  <c r="I287" i="6"/>
  <c r="I291" i="6"/>
  <c r="I295" i="6"/>
  <c r="I299" i="6"/>
  <c r="I310" i="6"/>
  <c r="I314" i="6"/>
  <c r="I318" i="6"/>
  <c r="I322" i="6"/>
  <c r="I326" i="6"/>
  <c r="I283" i="6"/>
  <c r="H102" i="4"/>
  <c r="H85" i="4"/>
  <c r="H84" i="4"/>
  <c r="H83" i="4"/>
  <c r="H82" i="4"/>
  <c r="H81" i="4"/>
  <c r="H80" i="4"/>
  <c r="H79" i="4"/>
  <c r="H78" i="4"/>
  <c r="H26" i="4"/>
  <c r="H25" i="4"/>
  <c r="I55" i="18" l="1"/>
  <c r="I87" i="18"/>
  <c r="I102" i="18"/>
  <c r="I203" i="18"/>
  <c r="I111" i="17"/>
  <c r="I87" i="16"/>
  <c r="I28" i="16"/>
  <c r="I153" i="15"/>
  <c r="I124" i="14"/>
  <c r="I126" i="14" s="1"/>
  <c r="I328" i="14"/>
  <c r="I55" i="14"/>
  <c r="I303" i="14"/>
  <c r="I153" i="14"/>
  <c r="I278" i="14"/>
  <c r="I253" i="14"/>
  <c r="I87" i="14"/>
  <c r="I102" i="14"/>
  <c r="I178" i="14"/>
  <c r="I228" i="14"/>
  <c r="I111" i="14"/>
  <c r="I203" i="14"/>
  <c r="I55" i="13"/>
  <c r="I303" i="15"/>
  <c r="I153" i="16"/>
  <c r="I153" i="18"/>
  <c r="I178" i="18"/>
  <c r="I228" i="18"/>
  <c r="I87" i="15"/>
  <c r="I126" i="15" s="1"/>
  <c r="I253" i="15"/>
  <c r="I278" i="13"/>
  <c r="I153" i="17"/>
  <c r="I253" i="18"/>
  <c r="I328" i="18"/>
  <c r="I124" i="18"/>
  <c r="I55" i="16"/>
  <c r="I55" i="17"/>
  <c r="I303" i="18"/>
  <c r="I278" i="18"/>
  <c r="I19" i="18"/>
  <c r="I20" i="18" s="1"/>
  <c r="I178" i="17"/>
  <c r="I102" i="17"/>
  <c r="H126" i="17"/>
  <c r="I8" i="17" s="1"/>
  <c r="I19" i="17" s="1"/>
  <c r="I20" i="17" s="1"/>
  <c r="I203" i="17"/>
  <c r="I328" i="17"/>
  <c r="I303" i="17"/>
  <c r="I228" i="17"/>
  <c r="I124" i="17"/>
  <c r="I253" i="17"/>
  <c r="I278" i="17"/>
  <c r="I178" i="16"/>
  <c r="I102" i="16"/>
  <c r="I203" i="16"/>
  <c r="I328" i="16"/>
  <c r="I303" i="16"/>
  <c r="I124" i="16"/>
  <c r="I126" i="16" s="1"/>
  <c r="I278" i="16"/>
  <c r="I253" i="16"/>
  <c r="I228" i="16"/>
  <c r="I303" i="13"/>
  <c r="H126" i="13"/>
  <c r="I8" i="13" s="1"/>
  <c r="I19" i="13" s="1"/>
  <c r="I20" i="13" s="1"/>
  <c r="I126" i="13"/>
  <c r="I28" i="6"/>
  <c r="I124" i="9"/>
  <c r="I28" i="10"/>
  <c r="I303" i="10"/>
  <c r="I102" i="10"/>
  <c r="I111" i="10"/>
  <c r="I328" i="10"/>
  <c r="I153" i="10"/>
  <c r="I28" i="9"/>
  <c r="I253" i="10"/>
  <c r="I55" i="10"/>
  <c r="I87" i="9"/>
  <c r="I178" i="10"/>
  <c r="I228" i="10"/>
  <c r="I124" i="10"/>
  <c r="I203" i="10"/>
  <c r="I87" i="10"/>
  <c r="I278" i="10"/>
  <c r="I178" i="9"/>
  <c r="I203" i="9"/>
  <c r="I278" i="9"/>
  <c r="I328" i="9"/>
  <c r="I253" i="9"/>
  <c r="I102" i="9"/>
  <c r="I55" i="9"/>
  <c r="I303" i="9"/>
  <c r="I153" i="9"/>
  <c r="I111" i="7"/>
  <c r="I124" i="8"/>
  <c r="I111" i="9"/>
  <c r="I228" i="9"/>
  <c r="I303" i="8"/>
  <c r="I102" i="8"/>
  <c r="I203" i="8"/>
  <c r="I153" i="8"/>
  <c r="I111" i="8"/>
  <c r="I328" i="8"/>
  <c r="I253" i="8"/>
  <c r="I278" i="8"/>
  <c r="I55" i="8"/>
  <c r="I87" i="8"/>
  <c r="I178" i="8"/>
  <c r="I228" i="8"/>
  <c r="I124" i="7"/>
  <c r="I278" i="7"/>
  <c r="I203" i="7"/>
  <c r="I178" i="7"/>
  <c r="I228" i="7"/>
  <c r="I153" i="7"/>
  <c r="I253" i="7"/>
  <c r="I87" i="6"/>
  <c r="I102" i="6"/>
  <c r="I87" i="7"/>
  <c r="I303" i="7"/>
  <c r="I328" i="7"/>
  <c r="I55" i="7"/>
  <c r="I28" i="7"/>
  <c r="I102" i="7"/>
  <c r="I253" i="6"/>
  <c r="I55" i="6"/>
  <c r="I278" i="6"/>
  <c r="I153" i="6"/>
  <c r="I124" i="6"/>
  <c r="I178" i="6"/>
  <c r="I228" i="6"/>
  <c r="H126" i="6"/>
  <c r="I8" i="6" s="1"/>
  <c r="I19" i="6" s="1"/>
  <c r="I20" i="6" s="1"/>
  <c r="I303" i="6"/>
  <c r="I203" i="6"/>
  <c r="I328" i="6"/>
  <c r="H87" i="4"/>
  <c r="H28" i="4"/>
  <c r="F73" i="4"/>
  <c r="E73" i="4"/>
  <c r="I126" i="18" l="1"/>
  <c r="I126" i="17"/>
  <c r="I126" i="9"/>
  <c r="I126" i="10"/>
  <c r="I126" i="8"/>
  <c r="I126" i="7"/>
  <c r="I126" i="6"/>
  <c r="H52" i="4"/>
  <c r="H51" i="4"/>
  <c r="C19" i="5"/>
  <c r="C20" i="5" s="1"/>
  <c r="C21" i="5" s="1"/>
  <c r="C22" i="5" s="1"/>
  <c r="C23" i="5" s="1"/>
  <c r="C24" i="5" s="1"/>
  <c r="C25" i="5" s="1"/>
  <c r="C26" i="5" s="1"/>
  <c r="C27" i="5" s="1"/>
  <c r="C28" i="5" s="1"/>
  <c r="C29" i="5" s="1"/>
  <c r="C30" i="5" s="1"/>
  <c r="C31" i="5" s="1"/>
  <c r="C32" i="5" s="1"/>
  <c r="C33" i="5" s="1"/>
  <c r="C34" i="5" s="1"/>
  <c r="C35" i="5" s="1"/>
  <c r="C36" i="5" s="1"/>
  <c r="C37" i="5" s="1"/>
  <c r="C38" i="5" s="1"/>
  <c r="E283" i="4" l="1"/>
  <c r="E284" i="4"/>
  <c r="E285" i="4"/>
  <c r="E286" i="4"/>
  <c r="E287" i="4"/>
  <c r="E288" i="4"/>
  <c r="E289" i="4"/>
  <c r="E290" i="4"/>
  <c r="E291" i="4"/>
  <c r="E292" i="4"/>
  <c r="E293" i="4"/>
  <c r="E294" i="4"/>
  <c r="E295" i="4"/>
  <c r="E296" i="4"/>
  <c r="E297" i="4"/>
  <c r="E298" i="4"/>
  <c r="E299" i="4"/>
  <c r="E300" i="4"/>
  <c r="E301" i="4"/>
  <c r="E282" i="4"/>
  <c r="H53" i="4"/>
  <c r="H50" i="4"/>
  <c r="H47" i="4"/>
  <c r="H46" i="4"/>
  <c r="H45" i="4"/>
  <c r="H44" i="4"/>
  <c r="H40" i="4"/>
  <c r="H34" i="4"/>
  <c r="H35" i="4"/>
  <c r="H36" i="4"/>
  <c r="H37" i="4"/>
  <c r="H38" i="4"/>
  <c r="H39" i="4"/>
  <c r="H41" i="4"/>
  <c r="H33" i="4"/>
  <c r="F17" i="4" l="1"/>
  <c r="F16" i="4"/>
  <c r="F15" i="4"/>
  <c r="F14" i="4"/>
  <c r="F13" i="4"/>
  <c r="F12" i="4"/>
  <c r="F11" i="4"/>
  <c r="F10" i="4"/>
  <c r="H326" i="4"/>
  <c r="H325" i="4"/>
  <c r="H324" i="4"/>
  <c r="H323" i="4"/>
  <c r="H322" i="4"/>
  <c r="H321" i="4"/>
  <c r="H320" i="4"/>
  <c r="H319" i="4"/>
  <c r="H318" i="4"/>
  <c r="H317" i="4"/>
  <c r="H316" i="4"/>
  <c r="H315" i="4"/>
  <c r="H314" i="4"/>
  <c r="H313" i="4"/>
  <c r="H312" i="4"/>
  <c r="H311" i="4"/>
  <c r="H310" i="4"/>
  <c r="H309" i="4"/>
  <c r="H308" i="4"/>
  <c r="H307" i="4"/>
  <c r="H301" i="4"/>
  <c r="H300" i="4"/>
  <c r="H299" i="4"/>
  <c r="H298" i="4"/>
  <c r="H297" i="4"/>
  <c r="H296" i="4"/>
  <c r="H295" i="4"/>
  <c r="H294" i="4"/>
  <c r="H293" i="4"/>
  <c r="H292" i="4"/>
  <c r="H291" i="4"/>
  <c r="H290" i="4"/>
  <c r="H289" i="4"/>
  <c r="H288" i="4"/>
  <c r="H287" i="4"/>
  <c r="H286" i="4"/>
  <c r="H285" i="4"/>
  <c r="H284" i="4"/>
  <c r="H283" i="4"/>
  <c r="H282" i="4"/>
  <c r="H276" i="4"/>
  <c r="H275" i="4"/>
  <c r="H274" i="4"/>
  <c r="H273" i="4"/>
  <c r="H272" i="4"/>
  <c r="H271" i="4"/>
  <c r="H270" i="4"/>
  <c r="H269" i="4"/>
  <c r="H268" i="4"/>
  <c r="H267" i="4"/>
  <c r="H266" i="4"/>
  <c r="H265" i="4"/>
  <c r="H264" i="4"/>
  <c r="H263" i="4"/>
  <c r="H262" i="4"/>
  <c r="H261" i="4"/>
  <c r="H260" i="4"/>
  <c r="H259" i="4"/>
  <c r="H258" i="4"/>
  <c r="H257" i="4"/>
  <c r="H251" i="4"/>
  <c r="H250" i="4"/>
  <c r="H249" i="4"/>
  <c r="H248" i="4"/>
  <c r="H247" i="4"/>
  <c r="H246" i="4"/>
  <c r="H245" i="4"/>
  <c r="H244" i="4"/>
  <c r="H243" i="4"/>
  <c r="H242" i="4"/>
  <c r="H241" i="4"/>
  <c r="H240" i="4"/>
  <c r="H239" i="4"/>
  <c r="H238" i="4"/>
  <c r="H237" i="4"/>
  <c r="H236" i="4"/>
  <c r="H235" i="4"/>
  <c r="H234" i="4"/>
  <c r="H233" i="4"/>
  <c r="H232" i="4"/>
  <c r="H226" i="4"/>
  <c r="H225" i="4"/>
  <c r="H224" i="4"/>
  <c r="H223" i="4"/>
  <c r="H222" i="4"/>
  <c r="H221" i="4"/>
  <c r="H220" i="4"/>
  <c r="H219" i="4"/>
  <c r="H218" i="4"/>
  <c r="H217" i="4"/>
  <c r="H216" i="4"/>
  <c r="H215" i="4"/>
  <c r="H214" i="4"/>
  <c r="H213" i="4"/>
  <c r="H212" i="4"/>
  <c r="H211" i="4"/>
  <c r="H210" i="4"/>
  <c r="H209" i="4"/>
  <c r="H208" i="4"/>
  <c r="H207" i="4"/>
  <c r="H201" i="4"/>
  <c r="H200" i="4"/>
  <c r="H199" i="4"/>
  <c r="H198" i="4"/>
  <c r="H197" i="4"/>
  <c r="H196" i="4"/>
  <c r="H195" i="4"/>
  <c r="H194" i="4"/>
  <c r="H193" i="4"/>
  <c r="H192" i="4"/>
  <c r="H191" i="4"/>
  <c r="H190" i="4"/>
  <c r="H189" i="4"/>
  <c r="H188" i="4"/>
  <c r="H187" i="4"/>
  <c r="H186" i="4"/>
  <c r="H185" i="4"/>
  <c r="H184" i="4"/>
  <c r="H183" i="4"/>
  <c r="H182" i="4"/>
  <c r="H176" i="4"/>
  <c r="H175" i="4"/>
  <c r="H174" i="4"/>
  <c r="H173" i="4"/>
  <c r="H172" i="4"/>
  <c r="H171" i="4"/>
  <c r="H170" i="4"/>
  <c r="H169" i="4"/>
  <c r="H168" i="4"/>
  <c r="H167" i="4"/>
  <c r="H166" i="4"/>
  <c r="H165" i="4"/>
  <c r="H164" i="4"/>
  <c r="H163" i="4"/>
  <c r="H162" i="4"/>
  <c r="H161" i="4"/>
  <c r="H160" i="4"/>
  <c r="H159" i="4"/>
  <c r="H158" i="4"/>
  <c r="H157" i="4"/>
  <c r="H133" i="4"/>
  <c r="H134" i="4"/>
  <c r="H135" i="4"/>
  <c r="H136" i="4"/>
  <c r="H137" i="4"/>
  <c r="H138" i="4"/>
  <c r="H139" i="4"/>
  <c r="H140" i="4"/>
  <c r="H141" i="4"/>
  <c r="H142" i="4"/>
  <c r="H143" i="4"/>
  <c r="H144" i="4"/>
  <c r="H145" i="4"/>
  <c r="H146" i="4"/>
  <c r="H147" i="4"/>
  <c r="H148" i="4"/>
  <c r="H149" i="4"/>
  <c r="H150" i="4"/>
  <c r="H151" i="4"/>
  <c r="H132" i="4"/>
  <c r="F60" i="4" l="1"/>
  <c r="E60" i="4"/>
  <c r="E235" i="4"/>
  <c r="C10" i="4"/>
  <c r="E249" i="4"/>
  <c r="E243" i="4"/>
  <c r="H153" i="4"/>
  <c r="H178" i="4"/>
  <c r="H203" i="4"/>
  <c r="H228" i="4"/>
  <c r="H253" i="4"/>
  <c r="H278" i="4"/>
  <c r="E232" i="4"/>
  <c r="E237" i="4"/>
  <c r="H303" i="4"/>
  <c r="H328" i="4"/>
  <c r="E233" i="4"/>
  <c r="E241" i="4"/>
  <c r="E250" i="4"/>
  <c r="E240" i="4"/>
  <c r="E245" i="4"/>
  <c r="E238" i="4"/>
  <c r="E246" i="4"/>
  <c r="E234" i="4"/>
  <c r="E244" i="4"/>
  <c r="E242" i="4"/>
  <c r="E251" i="4"/>
  <c r="E239" i="4"/>
  <c r="E248" i="4"/>
  <c r="E236" i="4"/>
  <c r="E247" i="4"/>
  <c r="I15" i="4" l="1"/>
  <c r="I17" i="4" l="1"/>
  <c r="I16" i="4"/>
  <c r="I10" i="4"/>
  <c r="I11" i="4" l="1"/>
  <c r="I12" i="4" l="1"/>
  <c r="I14" i="4" l="1"/>
  <c r="I13" i="4"/>
  <c r="C9" i="4" l="1"/>
  <c r="C11" i="4"/>
  <c r="C12" i="4"/>
  <c r="C13" i="4"/>
  <c r="C14" i="4"/>
  <c r="C15" i="4"/>
  <c r="C8" i="4"/>
  <c r="C4" i="4"/>
  <c r="I119" i="4" l="1"/>
  <c r="I118" i="4"/>
  <c r="I117" i="4"/>
  <c r="I121" i="4"/>
  <c r="I120" i="4"/>
  <c r="I122" i="4"/>
  <c r="I94" i="4"/>
  <c r="I97" i="4"/>
  <c r="I93" i="4"/>
  <c r="I96" i="4"/>
  <c r="I95" i="4"/>
  <c r="I100" i="4"/>
  <c r="I108" i="4"/>
  <c r="I99" i="4"/>
  <c r="I109" i="4"/>
  <c r="I98" i="4"/>
  <c r="I85" i="4"/>
  <c r="I82" i="4"/>
  <c r="I80" i="4"/>
  <c r="I84" i="4"/>
  <c r="I78" i="4"/>
  <c r="I83" i="4"/>
  <c r="I81" i="4"/>
  <c r="I79" i="4"/>
  <c r="I25" i="4"/>
  <c r="I26" i="4"/>
  <c r="I51" i="4"/>
  <c r="I52" i="4"/>
  <c r="I40" i="4"/>
  <c r="H55" i="4"/>
  <c r="I296" i="4"/>
  <c r="I288" i="4"/>
  <c r="I219" i="4"/>
  <c r="I211" i="4"/>
  <c r="I192" i="4"/>
  <c r="I184" i="4"/>
  <c r="I174" i="4"/>
  <c r="I166" i="4"/>
  <c r="I158" i="4"/>
  <c r="I217" i="4"/>
  <c r="I164" i="4"/>
  <c r="I294" i="4"/>
  <c r="I286" i="4"/>
  <c r="I209" i="4"/>
  <c r="I182" i="4"/>
  <c r="I172" i="4"/>
  <c r="I198" i="4"/>
  <c r="I190" i="4"/>
  <c r="I186" i="4"/>
  <c r="I170" i="4"/>
  <c r="I221" i="4"/>
  <c r="I160" i="4"/>
  <c r="I223" i="4"/>
  <c r="I212" i="4"/>
  <c r="I268" i="4"/>
  <c r="I312" i="4"/>
  <c r="I236" i="4"/>
  <c r="I265" i="4"/>
  <c r="I287" i="4"/>
  <c r="I317" i="4"/>
  <c r="I193" i="4"/>
  <c r="I264" i="4"/>
  <c r="I324" i="4"/>
  <c r="I199" i="4"/>
  <c r="I240" i="4"/>
  <c r="I189" i="4"/>
  <c r="I216" i="4"/>
  <c r="I241" i="4"/>
  <c r="I262" i="4"/>
  <c r="I282" i="4"/>
  <c r="I310" i="4"/>
  <c r="I326" i="4"/>
  <c r="I235" i="4"/>
  <c r="I214" i="4"/>
  <c r="I238" i="4"/>
  <c r="I259" i="4"/>
  <c r="I275" i="4"/>
  <c r="I307" i="4"/>
  <c r="I323" i="4"/>
  <c r="I159" i="4"/>
  <c r="I232" i="4"/>
  <c r="I208" i="4"/>
  <c r="I274" i="4"/>
  <c r="I250" i="4"/>
  <c r="I207" i="4"/>
  <c r="I188" i="4"/>
  <c r="I284" i="4"/>
  <c r="I168" i="4"/>
  <c r="I290" i="4"/>
  <c r="I226" i="4"/>
  <c r="I276" i="4"/>
  <c r="I320" i="4"/>
  <c r="I248" i="4"/>
  <c r="I269" i="4"/>
  <c r="I295" i="4"/>
  <c r="I321" i="4"/>
  <c r="I220" i="4"/>
  <c r="I272" i="4"/>
  <c r="I157" i="4"/>
  <c r="I210" i="4"/>
  <c r="I244" i="4"/>
  <c r="I197" i="4"/>
  <c r="I224" i="4"/>
  <c r="I245" i="4"/>
  <c r="I266" i="4"/>
  <c r="I285" i="4"/>
  <c r="I314" i="4"/>
  <c r="I175" i="4"/>
  <c r="I251" i="4"/>
  <c r="I187" i="4"/>
  <c r="I222" i="4"/>
  <c r="I242" i="4"/>
  <c r="I263" i="4"/>
  <c r="I283" i="4"/>
  <c r="I311" i="4"/>
  <c r="I261" i="4"/>
  <c r="I247" i="4"/>
  <c r="I173" i="4"/>
  <c r="I237" i="4"/>
  <c r="I301" i="4"/>
  <c r="I169" i="4"/>
  <c r="I201" i="4"/>
  <c r="I271" i="4"/>
  <c r="I319" i="4"/>
  <c r="I215" i="4"/>
  <c r="I196" i="4"/>
  <c r="I292" i="4"/>
  <c r="I176" i="4"/>
  <c r="I298" i="4"/>
  <c r="I243" i="4"/>
  <c r="I289" i="4"/>
  <c r="I183" i="4"/>
  <c r="I257" i="4"/>
  <c r="I273" i="4"/>
  <c r="I309" i="4"/>
  <c r="I325" i="4"/>
  <c r="I239" i="4"/>
  <c r="I308" i="4"/>
  <c r="I165" i="4"/>
  <c r="I218" i="4"/>
  <c r="I163" i="4"/>
  <c r="I200" i="4"/>
  <c r="I233" i="4"/>
  <c r="I249" i="4"/>
  <c r="I270" i="4"/>
  <c r="I293" i="4"/>
  <c r="I318" i="4"/>
  <c r="I185" i="4"/>
  <c r="I161" i="4"/>
  <c r="I195" i="4"/>
  <c r="I225" i="4"/>
  <c r="I246" i="4"/>
  <c r="I267" i="4"/>
  <c r="I291" i="4"/>
  <c r="I315" i="4"/>
  <c r="I162" i="4"/>
  <c r="I213" i="4"/>
  <c r="I300" i="4"/>
  <c r="I194" i="4"/>
  <c r="I167" i="4"/>
  <c r="I260" i="4"/>
  <c r="I297" i="4"/>
  <c r="I191" i="4"/>
  <c r="I313" i="4"/>
  <c r="I316" i="4"/>
  <c r="I171" i="4"/>
  <c r="I258" i="4"/>
  <c r="I322" i="4"/>
  <c r="I234" i="4"/>
  <c r="I299" i="4"/>
  <c r="I135" i="4"/>
  <c r="I137" i="4"/>
  <c r="I139" i="4"/>
  <c r="I141" i="4"/>
  <c r="I143" i="4"/>
  <c r="I145" i="4"/>
  <c r="I147" i="4"/>
  <c r="I149" i="4"/>
  <c r="I151" i="4"/>
  <c r="I144" i="4"/>
  <c r="I138" i="4"/>
  <c r="I133" i="4"/>
  <c r="I136" i="4"/>
  <c r="I142" i="4"/>
  <c r="I150" i="4"/>
  <c r="I140" i="4"/>
  <c r="I134" i="4"/>
  <c r="I146" i="4"/>
  <c r="I132" i="4"/>
  <c r="I148" i="4"/>
  <c r="I33" i="4"/>
  <c r="I45" i="4"/>
  <c r="I39" i="4"/>
  <c r="I37" i="4"/>
  <c r="I38" i="4"/>
  <c r="I47" i="4"/>
  <c r="I36" i="4"/>
  <c r="I44" i="4"/>
  <c r="I53" i="4"/>
  <c r="I50" i="4"/>
  <c r="I41" i="4"/>
  <c r="I35" i="4"/>
  <c r="I46" i="4"/>
  <c r="I34" i="4"/>
  <c r="I124" i="4" l="1"/>
  <c r="I87" i="4"/>
  <c r="I111" i="4"/>
  <c r="I102" i="4"/>
  <c r="I28" i="4"/>
  <c r="I19" i="4"/>
  <c r="I20" i="4" s="1"/>
  <c r="I328" i="4"/>
  <c r="I303" i="4"/>
  <c r="I153" i="4"/>
  <c r="I278" i="4"/>
  <c r="I228" i="4"/>
  <c r="I253" i="4"/>
  <c r="I203" i="4"/>
  <c r="I178" i="4"/>
  <c r="I55" i="4"/>
  <c r="I126" i="4" l="1"/>
</calcChain>
</file>

<file path=xl/sharedStrings.xml><?xml version="1.0" encoding="utf-8"?>
<sst xmlns="http://schemas.openxmlformats.org/spreadsheetml/2006/main" count="7278" uniqueCount="178">
  <si>
    <t>VENDOR NAME</t>
  </si>
  <si>
    <t>(vendor name)</t>
  </si>
  <si>
    <t>CONTACT NAME</t>
  </si>
  <si>
    <t>CONTACT EMAIL</t>
  </si>
  <si>
    <t>CONTACT PHONE</t>
  </si>
  <si>
    <t>INSTRUCTIONS</t>
  </si>
  <si>
    <t>Pricing from Bidders to be Fixed Price wherever possible, in the following worksheet.
Bidders may add comments, qualifiers or T&amp;M / Not to Exceed on specific line items, if necessary.
The Project requests that each bidder populate the yellow cells to the best of their ability; and the Project recognizes that each bidder may choose to offer only a subset of the products and services requested here.  If choosing to not provide a product, or if pricing does not apply, please indicate so in each applicable cell.   
The item list in the pricing sheet, as well as the general headers and surrounding information, are locked from selection or modification.
Bidders are to enter numerical value responses, and comments or clarifications in column to the right, if desired or required.</t>
  </si>
  <si>
    <t>PRICING AND SYSTEM SPECIFICATIONS INPUTS</t>
  </si>
  <si>
    <t>SUMMARY</t>
  </si>
  <si>
    <t>NOTES</t>
  </si>
  <si>
    <t>Useable Energy Capacity at POI</t>
  </si>
  <si>
    <t>MWH</t>
  </si>
  <si>
    <t>Useable Power Capacity at POI</t>
  </si>
  <si>
    <t>MW</t>
  </si>
  <si>
    <t>Point of Measurement (POM)</t>
  </si>
  <si>
    <t>Power Loss POD to POI</t>
  </si>
  <si>
    <t>Power Factor at POI</t>
  </si>
  <si>
    <t>Degradation Management</t>
  </si>
  <si>
    <t>Maximum annual cycles</t>
  </si>
  <si>
    <t>COD</t>
  </si>
  <si>
    <t>Total Cost $/kWh POI</t>
  </si>
  <si>
    <t>UNITS</t>
  </si>
  <si>
    <t>QUANTITY</t>
  </si>
  <si>
    <t>MANUFACTURER / MODEL</t>
  </si>
  <si>
    <t>MATERIALS COST / QTY</t>
  </si>
  <si>
    <t>LABOR COST / QTY</t>
  </si>
  <si>
    <t>TOTAL COST X QTY</t>
  </si>
  <si>
    <t>$/KWH POI</t>
  </si>
  <si>
    <t>Equipment</t>
  </si>
  <si>
    <t>Battery containers</t>
  </si>
  <si>
    <t>Number</t>
  </si>
  <si>
    <t>Battery Management System (BMS) - if separately priced</t>
  </si>
  <si>
    <t>Inverters</t>
  </si>
  <si>
    <t>MV transformers</t>
  </si>
  <si>
    <t>Plant level site controls and Energy Management System (EMS)</t>
  </si>
  <si>
    <t>Other telecommunications</t>
  </si>
  <si>
    <t>Fire Detection, Suppression &amp; Ventillation System</t>
  </si>
  <si>
    <t>Other</t>
  </si>
  <si>
    <t>Lump Sum</t>
  </si>
  <si>
    <t>Shipping</t>
  </si>
  <si>
    <t>Battery freight</t>
  </si>
  <si>
    <t>Interter freight</t>
  </si>
  <si>
    <t>MV transformers freight</t>
  </si>
  <si>
    <t>Duties and Tariffs</t>
  </si>
  <si>
    <t>SubTotal</t>
  </si>
  <si>
    <t>Testing &amp; Commissioning</t>
  </si>
  <si>
    <t>1) Software License</t>
  </si>
  <si>
    <t>Bidder notes, clarifications, qualifications, suggestions, etc</t>
  </si>
  <si>
    <t>SUPPLIER (If not OEM)</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</si>
  <si>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</si>
  <si>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</si>
  <si>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</si>
  <si>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</si>
  <si>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</si>
  <si>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</si>
  <si>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</si>
  <si>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</si>
  <si>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</si>
  <si>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</si>
  <si>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</si>
  <si>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</si>
  <si>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</si>
  <si>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</si>
  <si>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</si>
  <si>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</si>
  <si>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</si>
  <si>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</si>
  <si>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</si>
  <si>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</si>
  <si>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2) Remote Monitoring</t>
  </si>
  <si>
    <t>3) Preventative Maintenance</t>
  </si>
  <si>
    <t>4) Product Guarantee (All BESS Equipment)</t>
  </si>
  <si>
    <t>5) Performance Guarantee (Energy)</t>
  </si>
  <si>
    <t>Energy Capacity Guarantee (MWh at POM)</t>
  </si>
  <si>
    <t>END OF YEAR</t>
  </si>
  <si>
    <t>GUARANTEED VALUE</t>
  </si>
  <si>
    <t>6) Annual Availability Guarantee</t>
  </si>
  <si>
    <t>%</t>
  </si>
  <si>
    <t>7) RTE Guarantee</t>
  </si>
  <si>
    <t>8) Augmentation Cost</t>
  </si>
  <si>
    <t>IV. BESS Information</t>
  </si>
  <si>
    <t>1) Expected BESS Degradation</t>
  </si>
  <si>
    <t>Year 0</t>
  </si>
  <si>
    <t xml:space="preserve">2) Auxiliary Load </t>
  </si>
  <si>
    <t>Aux load at resting - kW</t>
  </si>
  <si>
    <t>Aux load at full power - kW</t>
  </si>
  <si>
    <t>Parameters</t>
  </si>
  <si>
    <t>Point of Delivery (POM)</t>
  </si>
  <si>
    <t>POI</t>
  </si>
  <si>
    <t>RTE</t>
  </si>
  <si>
    <t>Minumum Energy MWh</t>
  </si>
  <si>
    <t>TERMS</t>
  </si>
  <si>
    <t>DDP</t>
  </si>
  <si>
    <t>Battery tariff</t>
  </si>
  <si>
    <t>Inverter tariff</t>
  </si>
  <si>
    <t>MV transformers tariff</t>
  </si>
  <si>
    <t>COUNTRY OF ORIGIN</t>
  </si>
  <si>
    <t>RATE</t>
  </si>
  <si>
    <t>COST</t>
  </si>
  <si>
    <t>Battery Pack / Module</t>
  </si>
  <si>
    <t>Cells (MPC)</t>
  </si>
  <si>
    <t>Packaging (MPC)</t>
  </si>
  <si>
    <t>Production</t>
  </si>
  <si>
    <t>PCS</t>
  </si>
  <si>
    <t>Inverter</t>
  </si>
  <si>
    <t>Battery Container / Housing</t>
  </si>
  <si>
    <t>Enclosure</t>
  </si>
  <si>
    <t>BMS</t>
  </si>
  <si>
    <t>Thermal Management System</t>
  </si>
  <si>
    <t>NON-FEOC CONTENT</t>
  </si>
  <si>
    <t>DOMESTIC CONTENT</t>
  </si>
  <si>
    <t>COUNTRY</t>
  </si>
  <si>
    <t>Missing inputs will be considered 0% for evaluation. Specific the country of origin for all components.</t>
  </si>
  <si>
    <t>Safe Harbor</t>
  </si>
  <si>
    <t>Minimum Domestic Content</t>
  </si>
  <si>
    <t>I. ENGINEERING &amp; PERMITTING</t>
  </si>
  <si>
    <t>Project</t>
  </si>
  <si>
    <t>Engineering</t>
  </si>
  <si>
    <t>Permitting</t>
  </si>
  <si>
    <t>SCOPE</t>
  </si>
  <si>
    <t>II. MAJOR EQUIPMENT</t>
  </si>
  <si>
    <t>II.I FEOC &amp; US DOMESTIC CONTENT</t>
  </si>
  <si>
    <t>III. BALANCE OF PLANT EQUIPMENT</t>
  </si>
  <si>
    <t>Scope</t>
  </si>
  <si>
    <t>SUPPLIER</t>
  </si>
  <si>
    <t>DC distribution system</t>
  </si>
  <si>
    <t>Aux load transformer</t>
  </si>
  <si>
    <t>LV AC distribution system</t>
  </si>
  <si>
    <t>MV AC distribution system</t>
  </si>
  <si>
    <t>Site level fire alarm control system</t>
  </si>
  <si>
    <t>Substation DC and protection system</t>
  </si>
  <si>
    <t>Project lighting and security</t>
  </si>
  <si>
    <t>IV. CIVIL</t>
  </si>
  <si>
    <t>Site preparation</t>
  </si>
  <si>
    <t>Site utilities</t>
  </si>
  <si>
    <t>Demolition</t>
  </si>
  <si>
    <t>Retention ponds</t>
  </si>
  <si>
    <t>Site access roads</t>
  </si>
  <si>
    <t>Fencing and gates</t>
  </si>
  <si>
    <t>Landscaping</t>
  </si>
  <si>
    <t>Site lighting</t>
  </si>
  <si>
    <t>V. BESS FOUNDATIONS</t>
  </si>
  <si>
    <t>BESS equipment foundations</t>
  </si>
  <si>
    <t>VI. GENERAL CONDITIONS</t>
  </si>
  <si>
    <t>Site testing and commissioning</t>
  </si>
  <si>
    <t>general conditions</t>
  </si>
  <si>
    <t>Insurance</t>
  </si>
  <si>
    <t>IRA provisions</t>
  </si>
  <si>
    <t>Mobilization</t>
  </si>
  <si>
    <t>Gross receipts tax</t>
  </si>
  <si>
    <t>VII. ANNUAL COSTS</t>
  </si>
  <si>
    <t>Total CAPEX</t>
  </si>
  <si>
    <t>ANNUAL COSTS</t>
  </si>
  <si>
    <t>CAPEX</t>
  </si>
  <si>
    <t>Maintain Capacity for 20 years</t>
  </si>
  <si>
    <t>Minimum Non-PFE Content</t>
  </si>
  <si>
    <t>Location</t>
  </si>
  <si>
    <t>Buena Vista, CO</t>
  </si>
  <si>
    <t>Pueblo, CO</t>
  </si>
  <si>
    <t>El Moro, CO</t>
  </si>
  <si>
    <t>LaGrange, WY</t>
  </si>
  <si>
    <t>Buena Vista BESS (Option A)</t>
  </si>
  <si>
    <t>Burnt Mill BESS (Option A)</t>
  </si>
  <si>
    <t>El Moro BESS (Option A)</t>
  </si>
  <si>
    <t>Ft Laramie BESS (Option A)</t>
  </si>
  <si>
    <t>LaGrange BESS (Option A)</t>
  </si>
  <si>
    <t>Swallows BESS (Option A)</t>
  </si>
  <si>
    <t>Buena Vista BESS (Option B)</t>
  </si>
  <si>
    <t>Burnt Mill BESS (Option B)</t>
  </si>
  <si>
    <t>El Moro BESS (Option B)</t>
  </si>
  <si>
    <t>Ft Laramie BESS (Option B)</t>
  </si>
  <si>
    <t>LaGrange BESS (Option B)</t>
  </si>
  <si>
    <t>Swallows BESS (Option B)</t>
  </si>
  <si>
    <t>Fort Laramie, WY</t>
  </si>
  <si>
    <t>Tab intentionally left blank</t>
  </si>
  <si>
    <r>
      <t xml:space="preserve">Please provide offer for </t>
    </r>
    <r>
      <rPr>
        <b/>
        <sz val="16"/>
        <color rgb="FFFF0000"/>
        <rFont val="Arial"/>
        <family val="2"/>
      </rPr>
      <t>Option A</t>
    </r>
    <r>
      <rPr>
        <b/>
        <sz val="16"/>
        <color theme="1"/>
        <rFont val="Arial"/>
        <family val="2"/>
      </rPr>
      <t xml:space="preserve"> on the tabs on the right of this tab</t>
    </r>
  </si>
  <si>
    <r>
      <t xml:space="preserve">Optional offers for </t>
    </r>
    <r>
      <rPr>
        <b/>
        <sz val="16"/>
        <color rgb="FFFF0000"/>
        <rFont val="Arial"/>
        <family val="2"/>
      </rPr>
      <t>Option B</t>
    </r>
    <r>
      <rPr>
        <b/>
        <sz val="16"/>
        <color theme="1"/>
        <rFont val="Arial"/>
        <family val="2"/>
      </rPr>
      <t xml:space="preserve"> can be provided on separate </t>
    </r>
    <r>
      <rPr>
        <b/>
        <sz val="16"/>
        <color rgb="FFFF0000"/>
        <rFont val="Arial"/>
        <family val="2"/>
      </rPr>
      <t>Option B</t>
    </r>
    <r>
      <rPr>
        <b/>
        <sz val="16"/>
        <color theme="1"/>
        <rFont val="Arial"/>
        <family val="2"/>
      </rPr>
      <t xml:space="preserve"> tabs on the right</t>
    </r>
  </si>
  <si>
    <r>
      <t xml:space="preserve">Optional offers for </t>
    </r>
    <r>
      <rPr>
        <b/>
        <sz val="16"/>
        <color rgb="FFFF0000"/>
        <rFont val="Arial"/>
        <family val="2"/>
      </rPr>
      <t>Option B</t>
    </r>
    <r>
      <rPr>
        <b/>
        <sz val="16"/>
        <color theme="1"/>
        <rFont val="Arial"/>
        <family val="2"/>
      </rPr>
      <t xml:space="preserve"> can be provided on tabs on the right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</si>
</sst>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
    <numFmt numFmtId="165" formatCode="_(&quot;$&quot;* #,##0.0_);_(&quot;$&quot;* \(#,##0.0\);_(&quot;$&quot;* &quot;-&quot;??_);_(@_)"/>
    <numFmt numFmtId="166" formatCode="&quot;$&quot;#,##0.0"/>
    <numFmt numFmtId="167" formatCode="mmm\ dd\,\ yyyy"/>
    <numFmt numFmtId="168" formatCode="&quot;$&quot;#,##0.00"/>
    <numFmt numFmtId="169" formatCode="0.0%"/>
    <numFmt numFmtId="170" formatCode="0.0"/>
  </numFmts>
  <fonts count="30" x14ac:knownFonts="1">
    <font>
      <sz val="11"/>
      <color theme="1"/>
      <name val="Calibri"/>
      <family val="2"/>
      <scheme val="minor"/>
    </font>
    <font>
      <sz val="11"/>
      <color theme="1"/>
      <name val="Calibri"/>
      <family val="2"/>
      <scheme val="minor"/>
    </font>
    <font>
      <sz val="11"/>
      <color theme="1"/>
      <name val="Arial"/>
      <family val="2"/>
    </font>
    <font>
      <b/>
      <sz val="11"/>
      <name val="Arial"/>
      <family val="2"/>
    </font>
    <font>
      <b/>
      <sz val="10"/>
      <color theme="1"/>
      <name val="Arial"/>
      <family val="2"/>
    </font>
    <font>
      <b/>
      <sz val="11"/>
      <color theme="0"/>
      <name val="Arial"/>
      <family val="2"/>
    </font>
    <font>
      <b/>
      <sz val="11"/>
      <color theme="1"/>
      <name val="Arial"/>
      <family val="2"/>
    </font>
    <font>
      <i/>
      <sz val="11"/>
      <color theme="1" tint="0.499984740745262"/>
      <name val="Arial"/>
      <family val="2"/>
    </font>
    <font>
      <sz val="10"/>
      <color theme="1"/>
      <name val="Arial"/>
      <family val="2"/>
    </font>
    <font>
      <b/>
      <sz val="11"/>
      <color rgb="FFF99F23"/>
      <name val="Arial"/>
      <family val="2"/>
    </font>
    <font>
      <i/>
      <sz val="9"/>
      <color theme="0" tint="-0.499984740745262"/>
      <name val="Arial"/>
      <family val="2"/>
    </font>
    <font>
      <i/>
      <sz val="9"/>
      <color theme="1" tint="0.499984740745262"/>
      <name val="Arial"/>
      <family val="2"/>
    </font>
    <font>
      <sz val="9"/>
      <color theme="1"/>
      <name val="Arial"/>
      <family val="2"/>
    </font>
    <font>
      <b/>
      <sz val="11"/>
      <color rgb="FFFF0000"/>
      <name val="Arial"/>
      <family val="2"/>
    </font>
    <font>
      <b/>
      <sz val="11"/>
      <color theme="1"/>
      <name val="Calibri"/>
      <family val="2"/>
      <scheme val="minor"/>
    </font>
    <font>
      <b/>
      <sz val="10.5"/>
      <color theme="1"/>
      <name val="Calibri"/>
      <family val="2"/>
      <scheme val="minor"/>
    </font>
    <font>
      <sz val="11"/>
      <color rgb="FF000000"/>
      <name val="Aptos Narrow"/>
      <family val="2"/>
    </font>
    <font>
      <sz val="8"/>
      <name val="Calibri"/>
      <family val="2"/>
      <scheme val="minor"/>
    </font>
    <font>
      <b/>
      <sz val="12"/>
      <name val="Arial"/>
      <family val="2"/>
    </font>
    <font>
      <sz val="14"/>
      <color theme="1"/>
      <name val="Arial"/>
      <family val="2"/>
    </font>
    <font>
      <sz val="11"/>
      <color rgb="FFFF0000"/>
      <name val="Arial"/>
      <family val="2"/>
    </font>
    <font>
      <b/>
      <sz val="12"/>
      <color rgb="FFFF0000"/>
      <name val="Arial"/>
      <family val="2"/>
    </font>
    <font>
      <b/>
      <sz val="14"/>
      <color rgb="FFFF0000"/>
      <name val="Arial"/>
      <family val="2"/>
    </font>
    <font>
      <sz val="11"/>
      <color rgb="FFFF0000"/>
      <name val="Calibri"/>
      <family val="2"/>
      <scheme val="minor"/>
    </font>
    <font>
      <b/>
      <i/>
      <sz val="11"/>
      <color rgb="FFFF0000"/>
      <name val="Arial"/>
      <family val="2"/>
    </font>
    <font>
      <b/>
      <sz val="11"/>
      <color rgb="FF000000"/>
      <name val="Arial"/>
      <family val="2"/>
    </font>
    <font>
      <sz val="11"/>
      <name val="Arial"/>
      <family val="2"/>
    </font>
    <font>
      <b/>
      <sz val="22"/>
      <color theme="1"/>
      <name val="Arial"/>
      <family val="2"/>
    </font>
    <font>
      <b/>
      <sz val="16"/>
      <color theme="1"/>
      <name val="Arial"/>
      <family val="2"/>
    </font>
    <font>
      <b/>
      <sz val="16"/>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99F23"/>
        <bgColor indexed="64"/>
      </patternFill>
    </fill>
    <fill>
      <patternFill patternType="solid">
        <fgColor theme="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top style="hair">
        <color theme="0" tint="-0.24994659260841701"/>
      </top>
      <bottom/>
      <diagonal/>
    </border>
    <border>
      <left/>
      <right style="hair">
        <color theme="0" tint="-0.24994659260841701"/>
      </right>
      <top style="hair">
        <color theme="0" tint="-0.24994659260841701"/>
      </top>
      <bottom/>
      <diagonal/>
    </border>
    <border>
      <left style="hair">
        <color theme="0" tint="-0.24994659260841701"/>
      </left>
      <right/>
      <top/>
      <bottom/>
      <diagonal/>
    </border>
    <border>
      <left/>
      <right style="hair">
        <color theme="0" tint="-0.24994659260841701"/>
      </right>
      <top/>
      <bottom/>
      <diagonal/>
    </border>
    <border>
      <left style="hair">
        <color theme="0" tint="-0.24994659260841701"/>
      </left>
      <right/>
      <top/>
      <bottom style="hair">
        <color theme="0" tint="-0.24994659260841701"/>
      </bottom>
      <diagonal/>
    </border>
    <border>
      <left/>
      <right style="hair">
        <color theme="0" tint="-0.24994659260841701"/>
      </right>
      <top/>
      <bottom style="hair">
        <color theme="0" tint="-0.24994659260841701"/>
      </bottom>
      <diagonal/>
    </border>
    <border>
      <left/>
      <right/>
      <top style="hair">
        <color theme="0" tint="-0.2499465926084170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double">
        <color rgb="FFF99F23"/>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9">
    <xf numFmtId="0" fontId="0" fillId="0" borderId="0" xfId="0"/>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xf>
    <xf numFmtId="0" fontId="6" fillId="2" borderId="0" xfId="0" applyFont="1" applyFill="1"/>
    <xf numFmtId="0" fontId="7" fillId="2" borderId="0" xfId="0" applyFont="1" applyFill="1" applyAlignment="1">
      <alignment wrapText="1"/>
    </xf>
    <xf numFmtId="0" fontId="7" fillId="2" borderId="0" xfId="0" applyFont="1" applyFill="1" applyAlignment="1" applyProtection="1">
      <alignment wrapText="1"/>
      <protection locked="0"/>
    </xf>
    <xf numFmtId="0" fontId="2" fillId="2" borderId="0" xfId="0" applyFont="1" applyFill="1" applyProtection="1">
      <protection locked="0"/>
    </xf>
    <xf numFmtId="0" fontId="2" fillId="2" borderId="0" xfId="0" applyFont="1" applyFill="1" applyAlignment="1" applyProtection="1">
      <alignment wrapText="1"/>
      <protection locked="0"/>
    </xf>
    <xf numFmtId="0" fontId="2" fillId="2" borderId="0" xfId="0" applyFont="1" applyFill="1" applyAlignment="1">
      <alignment horizontal="left" indent="1"/>
    </xf>
    <xf numFmtId="0" fontId="7" fillId="6" borderId="13" xfId="0" applyFont="1" applyFill="1" applyBorder="1" applyAlignment="1" applyProtection="1">
      <alignment wrapText="1"/>
      <protection locked="0"/>
    </xf>
    <xf numFmtId="0" fontId="4" fillId="2" borderId="0" xfId="0" applyFont="1" applyFill="1" applyAlignment="1">
      <alignment horizontal="right" indent="1"/>
    </xf>
    <xf numFmtId="0" fontId="5" fillId="3" borderId="2" xfId="0" applyFont="1" applyFill="1" applyBorder="1" applyAlignment="1">
      <alignment vertical="center"/>
    </xf>
    <xf numFmtId="0" fontId="3" fillId="2" borderId="0" xfId="0" applyFont="1" applyFill="1"/>
    <xf numFmtId="0" fontId="9" fillId="0" borderId="14" xfId="0" applyFont="1" applyBorder="1" applyAlignment="1">
      <alignment vertical="center"/>
    </xf>
    <xf numFmtId="0" fontId="3" fillId="7" borderId="0" xfId="0" applyFont="1" applyFill="1"/>
    <xf numFmtId="0" fontId="2" fillId="2" borderId="0" xfId="0" applyFont="1" applyFill="1" applyAlignment="1">
      <alignment horizontal="center"/>
    </xf>
    <xf numFmtId="2" fontId="2" fillId="5" borderId="3" xfId="1" applyNumberFormat="1" applyFont="1" applyFill="1" applyBorder="1" applyAlignment="1" applyProtection="1">
      <alignment horizontal="center"/>
      <protection locked="0"/>
    </xf>
    <xf numFmtId="165" fontId="2" fillId="5" borderId="3" xfId="2" applyNumberFormat="1" applyFont="1" applyFill="1" applyBorder="1" applyAlignment="1" applyProtection="1">
      <alignment horizontal="right"/>
      <protection locked="0"/>
    </xf>
    <xf numFmtId="0" fontId="2" fillId="2" borderId="3" xfId="0" applyFont="1" applyFill="1" applyBorder="1" applyAlignment="1">
      <alignment vertical="center"/>
    </xf>
    <xf numFmtId="0" fontId="2" fillId="2" borderId="3" xfId="0" applyFont="1" applyFill="1" applyBorder="1" applyAlignment="1">
      <alignment horizontal="left"/>
    </xf>
    <xf numFmtId="0" fontId="2" fillId="0" borderId="3" xfId="0" applyFont="1" applyBorder="1" applyAlignment="1">
      <alignment vertical="center"/>
    </xf>
    <xf numFmtId="0" fontId="2" fillId="2" borderId="14" xfId="0" applyFont="1" applyFill="1" applyBorder="1" applyAlignment="1">
      <alignment vertical="center"/>
    </xf>
    <xf numFmtId="0" fontId="6" fillId="2" borderId="0" xfId="0" applyFont="1" applyFill="1" applyAlignment="1">
      <alignment vertical="center"/>
    </xf>
    <xf numFmtId="0" fontId="7" fillId="6" borderId="4" xfId="0" applyFont="1" applyFill="1" applyBorder="1" applyAlignment="1" applyProtection="1">
      <alignment wrapText="1"/>
      <protection locked="0"/>
    </xf>
    <xf numFmtId="0" fontId="2" fillId="5" borderId="5" xfId="0" applyFont="1" applyFill="1" applyBorder="1" applyProtection="1">
      <protection locked="0"/>
    </xf>
    <xf numFmtId="0" fontId="10" fillId="6" borderId="4" xfId="0" applyFont="1" applyFill="1" applyBorder="1" applyAlignment="1">
      <alignment wrapText="1"/>
    </xf>
    <xf numFmtId="0" fontId="11" fillId="6" borderId="4" xfId="0" applyFont="1" applyFill="1" applyBorder="1" applyAlignment="1" applyProtection="1">
      <alignment wrapText="1"/>
      <protection locked="0"/>
    </xf>
    <xf numFmtId="0" fontId="12" fillId="2" borderId="0" xfId="0" applyFont="1" applyFill="1" applyAlignment="1">
      <alignment wrapText="1"/>
    </xf>
    <xf numFmtId="0" fontId="12" fillId="2" borderId="14" xfId="0" applyFont="1" applyFill="1" applyBorder="1" applyAlignment="1">
      <alignment vertical="center"/>
    </xf>
    <xf numFmtId="0" fontId="9" fillId="0" borderId="0" xfId="0" applyFont="1"/>
    <xf numFmtId="0" fontId="6" fillId="2" borderId="3" xfId="0" applyFont="1" applyFill="1" applyBorder="1" applyAlignment="1">
      <alignment horizontal="left" indent="1"/>
    </xf>
    <xf numFmtId="0" fontId="6" fillId="2" borderId="0" xfId="0" applyFont="1" applyFill="1" applyAlignment="1">
      <alignment horizontal="center" vertical="center"/>
    </xf>
    <xf numFmtId="0" fontId="15" fillId="0" borderId="0" xfId="0" applyFont="1"/>
    <xf numFmtId="0" fontId="0" fillId="0" borderId="0" xfId="0" applyAlignment="1">
      <alignment horizontal="center"/>
    </xf>
    <xf numFmtId="0" fontId="15" fillId="0" borderId="0" xfId="0" applyFont="1" applyAlignment="1">
      <alignment horizontal="center" vertical="center"/>
    </xf>
    <xf numFmtId="0" fontId="15" fillId="0" borderId="0" xfId="0" applyFont="1" applyAlignment="1">
      <alignment horizontal="center"/>
    </xf>
    <xf numFmtId="0" fontId="14" fillId="0" borderId="0" xfId="0" applyFont="1"/>
    <xf numFmtId="168" fontId="2" fillId="2" borderId="3" xfId="0" applyNumberFormat="1" applyFont="1" applyFill="1" applyBorder="1" applyAlignment="1">
      <alignment vertical="center"/>
    </xf>
    <xf numFmtId="164" fontId="2" fillId="2" borderId="3" xfId="0" applyNumberFormat="1" applyFont="1" applyFill="1" applyBorder="1" applyAlignment="1">
      <alignment vertical="center"/>
    </xf>
    <xf numFmtId="0" fontId="6" fillId="2" borderId="0" xfId="0" applyFont="1" applyFill="1" applyAlignment="1">
      <alignment horizontal="right" vertical="center"/>
    </xf>
    <xf numFmtId="0" fontId="3" fillId="2" borderId="3" xfId="0" applyFont="1" applyFill="1" applyBorder="1" applyAlignment="1">
      <alignment horizontal="centerContinuous" vertical="center"/>
    </xf>
    <xf numFmtId="0" fontId="2" fillId="2" borderId="15" xfId="0" applyFont="1" applyFill="1" applyBorder="1"/>
    <xf numFmtId="0" fontId="2" fillId="2" borderId="3" xfId="0" applyFont="1" applyFill="1" applyBorder="1" applyAlignment="1">
      <alignment horizontal="centerContinuous" vertical="center"/>
    </xf>
    <xf numFmtId="0" fontId="18" fillId="2" borderId="3" xfId="0" applyFont="1" applyFill="1" applyBorder="1" applyAlignment="1">
      <alignment horizontal="centerContinuous" vertical="center"/>
    </xf>
    <xf numFmtId="0" fontId="19" fillId="2" borderId="3" xfId="0" applyFont="1" applyFill="1" applyBorder="1" applyAlignment="1">
      <alignment horizontal="centerContinuous" vertical="center"/>
    </xf>
    <xf numFmtId="10" fontId="3" fillId="2" borderId="3" xfId="3" applyNumberFormat="1" applyFont="1" applyFill="1" applyBorder="1" applyAlignment="1">
      <alignment horizontal="centerContinuous" vertical="center"/>
    </xf>
    <xf numFmtId="10" fontId="2" fillId="2" borderId="3" xfId="3" applyNumberFormat="1" applyFont="1" applyFill="1" applyBorder="1" applyAlignment="1">
      <alignment horizontal="centerContinuous" vertical="center"/>
    </xf>
    <xf numFmtId="167" fontId="3" fillId="2" borderId="3" xfId="0" applyNumberFormat="1" applyFont="1" applyFill="1" applyBorder="1" applyAlignment="1">
      <alignment horizontal="centerContinuous" vertical="center"/>
    </xf>
    <xf numFmtId="167" fontId="2" fillId="2" borderId="3" xfId="0" applyNumberFormat="1" applyFont="1" applyFill="1" applyBorder="1" applyAlignment="1">
      <alignment horizontal="centerContinuous" vertical="center"/>
    </xf>
    <xf numFmtId="0" fontId="6" fillId="8" borderId="16" xfId="0" applyFont="1" applyFill="1" applyBorder="1" applyAlignment="1">
      <alignment horizontal="left" vertical="center" indent="1"/>
    </xf>
    <xf numFmtId="0" fontId="6" fillId="8" borderId="17" xfId="0" applyFont="1" applyFill="1" applyBorder="1" applyAlignment="1">
      <alignment horizontal="right" vertical="center" indent="1"/>
    </xf>
    <xf numFmtId="166" fontId="6" fillId="8" borderId="17" xfId="0" applyNumberFormat="1" applyFont="1" applyFill="1" applyBorder="1" applyAlignment="1">
      <alignment horizontal="right"/>
    </xf>
    <xf numFmtId="166" fontId="6" fillId="8" borderId="18" xfId="0" applyNumberFormat="1" applyFont="1" applyFill="1" applyBorder="1" applyAlignment="1">
      <alignment horizontal="right"/>
    </xf>
    <xf numFmtId="169" fontId="2" fillId="5" borderId="3" xfId="3" applyNumberFormat="1" applyFont="1" applyFill="1" applyBorder="1" applyAlignment="1" applyProtection="1">
      <alignment horizontal="center"/>
      <protection locked="0"/>
    </xf>
    <xf numFmtId="10" fontId="2" fillId="5" borderId="3" xfId="3" applyNumberFormat="1" applyFont="1" applyFill="1" applyBorder="1" applyAlignment="1" applyProtection="1">
      <alignment horizontal="center"/>
      <protection locked="0"/>
    </xf>
    <xf numFmtId="0" fontId="6" fillId="4" borderId="2" xfId="0" applyFont="1" applyFill="1" applyBorder="1" applyAlignment="1">
      <alignment horizontal="left" vertical="center" wrapText="1"/>
    </xf>
    <xf numFmtId="0" fontId="2" fillId="2" borderId="3" xfId="0" applyFont="1" applyFill="1" applyBorder="1" applyAlignment="1">
      <alignment horizontal="center" vertical="center"/>
    </xf>
    <xf numFmtId="0" fontId="13" fillId="2" borderId="0" xfId="0" applyFont="1" applyFill="1" applyAlignment="1">
      <alignment horizontal="center" vertical="center"/>
    </xf>
    <xf numFmtId="0" fontId="13" fillId="2" borderId="0" xfId="0" applyFont="1" applyFill="1" applyAlignment="1">
      <alignment horizontal="left" vertical="center"/>
    </xf>
    <xf numFmtId="2" fontId="2" fillId="0" borderId="3" xfId="1" applyNumberFormat="1" applyFont="1" applyFill="1" applyBorder="1" applyAlignment="1" applyProtection="1">
      <alignment horizontal="center"/>
      <protection locked="0"/>
    </xf>
    <xf numFmtId="0" fontId="3" fillId="6" borderId="0" xfId="0" applyFont="1" applyFill="1"/>
    <xf numFmtId="166" fontId="3" fillId="6" borderId="0" xfId="0" applyNumberFormat="1" applyFont="1" applyFill="1"/>
    <xf numFmtId="0" fontId="2" fillId="6" borderId="0" xfId="0" applyFont="1" applyFill="1"/>
    <xf numFmtId="0" fontId="6" fillId="9" borderId="0" xfId="0" applyFont="1" applyFill="1"/>
    <xf numFmtId="0" fontId="2" fillId="9" borderId="0" xfId="0" applyFont="1" applyFill="1"/>
    <xf numFmtId="166" fontId="6" fillId="9" borderId="0" xfId="0" applyNumberFormat="1" applyFont="1" applyFill="1"/>
    <xf numFmtId="0" fontId="3" fillId="9" borderId="0" xfId="0" applyFont="1" applyFill="1"/>
    <xf numFmtId="0" fontId="20" fillId="10" borderId="19" xfId="0" applyFont="1" applyFill="1" applyBorder="1" applyAlignment="1">
      <alignment horizontal="centerContinuous"/>
    </xf>
    <xf numFmtId="0" fontId="20" fillId="10" borderId="20" xfId="0" applyFont="1" applyFill="1" applyBorder="1" applyAlignment="1">
      <alignment horizontal="centerContinuous"/>
    </xf>
    <xf numFmtId="0" fontId="20" fillId="10" borderId="21" xfId="0" applyFont="1" applyFill="1" applyBorder="1" applyAlignment="1">
      <alignment horizontal="centerContinuous"/>
    </xf>
    <xf numFmtId="0" fontId="20" fillId="10" borderId="0" xfId="0" applyFont="1" applyFill="1" applyAlignment="1">
      <alignment horizontal="centerContinuous"/>
    </xf>
    <xf numFmtId="0" fontId="20" fillId="10" borderId="23" xfId="0" applyFont="1" applyFill="1" applyBorder="1" applyAlignment="1">
      <alignment horizontal="centerContinuous"/>
    </xf>
    <xf numFmtId="0" fontId="20" fillId="10" borderId="25" xfId="0" applyFont="1" applyFill="1" applyBorder="1" applyAlignment="1">
      <alignment horizontal="centerContinuous"/>
    </xf>
    <xf numFmtId="0" fontId="20" fillId="10" borderId="26" xfId="0" applyFont="1" applyFill="1" applyBorder="1" applyAlignment="1">
      <alignment horizontal="centerContinuous"/>
    </xf>
    <xf numFmtId="0" fontId="21" fillId="10" borderId="22" xfId="0" applyFont="1" applyFill="1" applyBorder="1" applyAlignment="1">
      <alignment horizontal="centerContinuous"/>
    </xf>
    <xf numFmtId="0" fontId="22" fillId="10" borderId="24" xfId="0" applyFont="1" applyFill="1" applyBorder="1" applyAlignment="1">
      <alignment horizontal="centerContinuous"/>
    </xf>
    <xf numFmtId="170" fontId="16" fillId="0" borderId="1" xfId="0" applyNumberFormat="1" applyFont="1" applyBorder="1" applyAlignment="1">
      <alignment horizontal="center" vertical="center"/>
    </xf>
    <xf numFmtId="10" fontId="23" fillId="0" borderId="0" xfId="0" applyNumberFormat="1" applyFont="1" applyAlignment="1">
      <alignment horizontal="center"/>
    </xf>
    <xf numFmtId="3" fontId="0" fillId="0" borderId="0" xfId="0" applyNumberFormat="1" applyAlignment="1">
      <alignment horizontal="center"/>
    </xf>
    <xf numFmtId="0" fontId="24" fillId="2" borderId="0" xfId="0" applyFont="1" applyFill="1" applyAlignment="1">
      <alignment vertical="center"/>
    </xf>
    <xf numFmtId="0" fontId="25" fillId="0" borderId="0" xfId="0" applyFont="1" applyAlignment="1">
      <alignment horizontal="right"/>
    </xf>
    <xf numFmtId="0" fontId="6" fillId="2" borderId="3" xfId="0" applyFont="1" applyFill="1" applyBorder="1" applyAlignment="1">
      <alignment vertical="center"/>
    </xf>
    <xf numFmtId="0" fontId="2" fillId="2" borderId="3" xfId="0" applyFont="1" applyFill="1" applyBorder="1" applyAlignment="1">
      <alignment horizontal="left" vertical="center" indent="1"/>
    </xf>
    <xf numFmtId="0" fontId="25" fillId="0" borderId="0" xfId="0" applyFont="1" applyAlignment="1">
      <alignment horizontal="center"/>
    </xf>
    <xf numFmtId="0" fontId="6" fillId="0" borderId="0" xfId="0" applyFont="1" applyAlignment="1">
      <alignment vertical="center"/>
    </xf>
    <xf numFmtId="9" fontId="26" fillId="5" borderId="3" xfId="3" applyFont="1" applyFill="1" applyBorder="1" applyAlignment="1" applyProtection="1">
      <alignment horizontal="center"/>
      <protection locked="0"/>
    </xf>
    <xf numFmtId="0" fontId="3" fillId="2" borderId="0" xfId="0" applyFont="1" applyFill="1" applyAlignment="1">
      <alignment vertical="center"/>
    </xf>
    <xf numFmtId="0" fontId="24" fillId="2" borderId="0" xfId="0" applyFont="1" applyFill="1"/>
    <xf numFmtId="9" fontId="2" fillId="0" borderId="3" xfId="3" applyFont="1" applyFill="1" applyBorder="1" applyAlignment="1" applyProtection="1">
      <alignment horizontal="center"/>
      <protection locked="0"/>
    </xf>
    <xf numFmtId="9" fontId="6" fillId="0" borderId="0" xfId="3" applyFont="1" applyAlignment="1">
      <alignment vertical="center"/>
    </xf>
    <xf numFmtId="9" fontId="6" fillId="9" borderId="0" xfId="3" applyFont="1" applyFill="1" applyAlignment="1">
      <alignment horizontal="center"/>
    </xf>
    <xf numFmtId="0" fontId="6" fillId="2" borderId="0" xfId="0" applyFont="1" applyFill="1" applyAlignment="1">
      <alignment horizontal="center"/>
    </xf>
    <xf numFmtId="9" fontId="13" fillId="2" borderId="0" xfId="3" applyFont="1" applyFill="1" applyAlignment="1">
      <alignment horizontal="center"/>
    </xf>
    <xf numFmtId="0" fontId="5" fillId="11" borderId="16" xfId="0" applyFont="1" applyFill="1" applyBorder="1" applyAlignment="1">
      <alignment horizontal="left" vertical="center"/>
    </xf>
    <xf numFmtId="0" fontId="5" fillId="11" borderId="17" xfId="0" applyFont="1" applyFill="1" applyBorder="1" applyAlignment="1">
      <alignment horizontal="right" vertical="center" indent="1"/>
    </xf>
    <xf numFmtId="166" fontId="5" fillId="11" borderId="17" xfId="0" applyNumberFormat="1" applyFont="1" applyFill="1" applyBorder="1" applyAlignment="1">
      <alignment horizontal="right"/>
    </xf>
    <xf numFmtId="10" fontId="0" fillId="0" borderId="0" xfId="0" applyNumberFormat="1" applyAlignment="1">
      <alignment horizontal="center"/>
    </xf>
    <xf numFmtId="14" fontId="0" fillId="0" borderId="0" xfId="0" applyNumberFormat="1" applyAlignment="1">
      <alignment horizontal="center"/>
    </xf>
    <xf numFmtId="0" fontId="2" fillId="0" borderId="0" xfId="0" applyFont="1"/>
    <xf numFmtId="0" fontId="27" fillId="0" borderId="0" xfId="0" applyFont="1"/>
    <xf numFmtId="0" fontId="28" fillId="0" borderId="0" xfId="0" applyFont="1"/>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8" xfId="0" applyFont="1" applyFill="1" applyBorder="1" applyAlignment="1">
      <alignment horizontal="left" vertical="top" wrapText="1"/>
    </xf>
    <xf numFmtId="0" fontId="8" fillId="2" borderId="9" xfId="0" applyFont="1" applyFill="1" applyBorder="1" applyAlignment="1">
      <alignment horizontal="left" vertical="top" wrapText="1"/>
    </xf>
    <xf numFmtId="0" fontId="8" fillId="2" borderId="10" xfId="0" applyFont="1" applyFill="1" applyBorder="1" applyAlignment="1">
      <alignment horizontal="left" vertical="top" wrapText="1"/>
    </xf>
    <xf numFmtId="0" fontId="8" fillId="2" borderId="11" xfId="0" applyFont="1" applyFill="1" applyBorder="1" applyAlignment="1">
      <alignment horizontal="left" vertical="top" wrapText="1"/>
    </xf>
    <xf numFmtId="0" fontId="2" fillId="2" borderId="12" xfId="0" applyFont="1" applyFill="1" applyBorder="1" applyAlignment="1">
      <alignment horizontal="center" wrapText="1"/>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colors>
    <mruColors>
      <color rgb="FFF99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E8E74-560D-44D0-AA30-6B5324AE168E}">
  <sheetPr>
    <tabColor theme="4" tint="0.39997558519241921"/>
  </sheetPr>
  <dimension ref="B1:XFC1048576"/>
  <sheetViews>
    <sheetView workbookViewId="0">
      <selection activeCell="D4" sqref="D4"/>
    </sheetView>
  </sheetViews>
  <sheetFormatPr defaultColWidth="0" defaultRowHeight="14" zeroHeight="1" x14ac:dyDescent="0.3"/>
  <cols>
    <col min="1" max="1" width="0.81640625" style="1" customWidth="1"/>
    <col min="2" max="2" width="21.36328125" style="1" customWidth="1"/>
    <col min="3" max="3" width="82.36328125" style="1" customWidth="1"/>
    <col min="4" max="4" width="12.6328125" style="1" customWidth="1"/>
    <col min="5" max="16383" width="9" style="1" hidden="1"/>
    <col min="16384" max="16384" width="13.81640625" style="1" customWidth="1"/>
  </cols>
  <sheetData>
    <row r="1" spans="2:3" ht="5.25" customHeight="1" x14ac:dyDescent="0.3"/>
    <row r="2" spans="2:3" x14ac:dyDescent="0.3">
      <c r="B2" s="4"/>
    </row>
    <row r="3" spans="2:3" x14ac:dyDescent="0.3"/>
    <row r="4" spans="2:3" x14ac:dyDescent="0.3">
      <c r="B4" s="4" t="s">
        <v>0</v>
      </c>
      <c r="C4" s="25" t="s">
        <v>1</v>
      </c>
    </row>
    <row r="5" spans="2:3" x14ac:dyDescent="0.3">
      <c r="B5" s="9" t="s">
        <v>2</v>
      </c>
      <c r="C5" s="25"/>
    </row>
    <row r="6" spans="2:3" x14ac:dyDescent="0.3">
      <c r="B6" s="9" t="s">
        <v>3</v>
      </c>
      <c r="C6" s="25"/>
    </row>
    <row r="7" spans="2:3" x14ac:dyDescent="0.3">
      <c r="B7" s="9" t="s">
        <v>4</v>
      </c>
      <c r="C7" s="25"/>
    </row>
    <row r="8" spans="2:3" x14ac:dyDescent="0.3"/>
    <row r="9" spans="2:3" x14ac:dyDescent="0.3">
      <c r="B9" s="4" t="s">
        <v>5</v>
      </c>
    </row>
    <row r="10" spans="2:3" ht="26.5" customHeight="1" x14ac:dyDescent="0.3">
      <c r="B10" s="102" t="s">
        <v>6</v>
      </c>
      <c r="C10" s="103"/>
    </row>
    <row r="11" spans="2:3" ht="26.5" customHeight="1" x14ac:dyDescent="0.3">
      <c r="B11" s="104"/>
      <c r="C11" s="105"/>
    </row>
    <row r="12" spans="2:3" ht="26.5" customHeight="1" x14ac:dyDescent="0.3">
      <c r="B12" s="104"/>
      <c r="C12" s="105"/>
    </row>
    <row r="13" spans="2:3" ht="26.5" customHeight="1" x14ac:dyDescent="0.3">
      <c r="B13" s="104"/>
      <c r="C13" s="105"/>
    </row>
    <row r="14" spans="2:3" ht="26.5" customHeight="1" x14ac:dyDescent="0.3">
      <c r="B14" s="104"/>
      <c r="C14" s="105"/>
    </row>
    <row r="15" spans="2:3" ht="26.5" customHeight="1" x14ac:dyDescent="0.3">
      <c r="B15" s="104"/>
      <c r="C15" s="105"/>
    </row>
    <row r="16" spans="2:3" ht="26.5" customHeight="1" x14ac:dyDescent="0.3">
      <c r="B16" s="104"/>
      <c r="C16" s="105"/>
    </row>
    <row r="17" spans="2:3" ht="97.5" customHeight="1" x14ac:dyDescent="0.3">
      <c r="B17" s="106"/>
      <c r="C17" s="107"/>
    </row>
    <row r="18" spans="2:3" ht="8.5" customHeight="1" x14ac:dyDescent="0.3">
      <c r="B18" s="108"/>
      <c r="C18" s="108"/>
    </row>
    <row r="1048576" ht="9.75" customHeight="1" x14ac:dyDescent="0.3"/>
  </sheetData>
  <sheetProtection algorithmName="SHA-512" hashValue="2xn4YqBFw4vdr2qlnoYElpu6BUSN6AfdPgnAn8VvnDCnWkkxwfvwK1DL5lCyrBirYcTP33/LY9NGWryuKwfhWA==" saltValue="6qr1NxLLxu/XMI0yK7EOOw==" spinCount="100000" sheet="1" objects="1" scenarios="1"/>
  <mergeCells count="2">
    <mergeCell ref="B10:C17"/>
    <mergeCell ref="B18:C18"/>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AC7F0-457C-440C-BA2C-E227F8474140}">
  <sheetPr>
    <tabColor theme="1"/>
  </sheetPr>
  <dimension ref="B3:B7"/>
  <sheetViews>
    <sheetView showGridLines="0" workbookViewId="0">
      <selection activeCell="D11" sqref="D11"/>
    </sheetView>
  </sheetViews>
  <sheetFormatPr defaultColWidth="8.81640625" defaultRowHeight="14" x14ac:dyDescent="0.3"/>
  <cols>
    <col min="1" max="16384" width="8.81640625" style="99"/>
  </cols>
  <sheetData>
    <row r="3" spans="2:2" ht="28" x14ac:dyDescent="0.6">
      <c r="B3" s="100" t="s">
        <v>174</v>
      </c>
    </row>
    <row r="5" spans="2:2" ht="20" x14ac:dyDescent="0.4">
      <c r="B5" s="101" t="s">
        <v>175</v>
      </c>
    </row>
    <row r="7" spans="2:2" ht="20" x14ac:dyDescent="0.4">
      <c r="B7" s="101"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2843D-C7DE-864C-85A6-1F9F45480A8F}">
  <sheetPr>
    <tabColor theme="5"/>
    <pageSetUpPr fitToPage="1"/>
  </sheetPr>
  <dimension ref="B1:R359"/>
  <sheetViews>
    <sheetView zoomScale="90" zoomScaleNormal="9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161</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5" si="0">INDEX(project_key,MATCH(B8,project_par,0),MATCH($B$2,project_names,0))</f>
        <v>18</v>
      </c>
      <c r="D8" s="43"/>
      <c r="E8" s="13" t="s">
        <v>11</v>
      </c>
      <c r="F8" s="61" t="s">
        <v>153</v>
      </c>
      <c r="G8" s="61"/>
      <c r="H8" s="61"/>
      <c r="I8" s="62">
        <f>H126</f>
        <v>0</v>
      </c>
      <c r="K8" s="26"/>
    </row>
    <row r="9" spans="2:11" s="1" customFormat="1" x14ac:dyDescent="0.3">
      <c r="B9" s="31" t="s">
        <v>12</v>
      </c>
      <c r="C9" s="41">
        <f t="shared" si="0"/>
        <v>4.5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46660</v>
      </c>
      <c r="D15" s="49"/>
      <c r="E15" s="13"/>
      <c r="F15" s="61" t="str">
        <f>B255</f>
        <v>6) Annual Availability Guarantee</v>
      </c>
      <c r="G15" s="61"/>
      <c r="H15" s="61"/>
      <c r="I15" s="62">
        <f>H278</f>
        <v>0</v>
      </c>
      <c r="K15" s="27"/>
    </row>
    <row r="16" spans="2:11" s="1" customFormat="1" ht="16" customHeight="1" x14ac:dyDescent="0.3">
      <c r="B16" s="31" t="s">
        <v>156</v>
      </c>
      <c r="C16" s="48" t="str">
        <f t="shared" ref="C16" si="1">INDEX(project_key,MATCH(B16,project_par,0),MATCH($B$2,project_names,0))</f>
        <v>Buena Vista,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2">(F34+G34)*D34</f>
        <v>0</v>
      </c>
      <c r="I34" s="38">
        <f t="shared" ref="I34:I41" si="3">H34/$C$8/1000</f>
        <v>0</v>
      </c>
      <c r="K34" s="27"/>
    </row>
    <row r="35" spans="2:11" x14ac:dyDescent="0.3">
      <c r="B35" s="21" t="s">
        <v>32</v>
      </c>
      <c r="C35" s="17" t="s">
        <v>30</v>
      </c>
      <c r="D35" s="17"/>
      <c r="E35" s="17"/>
      <c r="F35" s="18">
        <v>0</v>
      </c>
      <c r="G35" s="18">
        <v>0</v>
      </c>
      <c r="H35" s="39">
        <f t="shared" si="2"/>
        <v>0</v>
      </c>
      <c r="I35" s="38">
        <f t="shared" si="3"/>
        <v>0</v>
      </c>
      <c r="K35" s="27"/>
    </row>
    <row r="36" spans="2:11" x14ac:dyDescent="0.3">
      <c r="B36" s="19" t="s">
        <v>33</v>
      </c>
      <c r="C36" s="17" t="s">
        <v>30</v>
      </c>
      <c r="D36" s="17"/>
      <c r="E36" s="17"/>
      <c r="F36" s="18">
        <v>0</v>
      </c>
      <c r="G36" s="18">
        <v>0</v>
      </c>
      <c r="H36" s="39">
        <f t="shared" si="2"/>
        <v>0</v>
      </c>
      <c r="I36" s="38">
        <f t="shared" si="3"/>
        <v>0</v>
      </c>
      <c r="K36" s="27"/>
    </row>
    <row r="37" spans="2:11" x14ac:dyDescent="0.3">
      <c r="B37" s="19" t="s">
        <v>34</v>
      </c>
      <c r="C37" s="17" t="s">
        <v>30</v>
      </c>
      <c r="D37" s="17"/>
      <c r="E37" s="17"/>
      <c r="F37" s="18">
        <v>0</v>
      </c>
      <c r="G37" s="18">
        <v>0</v>
      </c>
      <c r="H37" s="39">
        <f t="shared" si="2"/>
        <v>0</v>
      </c>
      <c r="I37" s="38">
        <f t="shared" si="3"/>
        <v>0</v>
      </c>
      <c r="K37" s="27"/>
    </row>
    <row r="38" spans="2:11" x14ac:dyDescent="0.3">
      <c r="B38" s="19" t="s">
        <v>35</v>
      </c>
      <c r="C38" s="17" t="s">
        <v>30</v>
      </c>
      <c r="D38" s="17"/>
      <c r="E38" s="17"/>
      <c r="F38" s="18">
        <v>0</v>
      </c>
      <c r="G38" s="18">
        <v>0</v>
      </c>
      <c r="H38" s="39">
        <f t="shared" si="2"/>
        <v>0</v>
      </c>
      <c r="I38" s="38">
        <f t="shared" si="3"/>
        <v>0</v>
      </c>
      <c r="K38" s="27"/>
    </row>
    <row r="39" spans="2:11" x14ac:dyDescent="0.3">
      <c r="B39" s="19" t="s">
        <v>36</v>
      </c>
      <c r="C39" s="17" t="s">
        <v>30</v>
      </c>
      <c r="D39" s="17"/>
      <c r="E39" s="17"/>
      <c r="F39" s="18">
        <v>0</v>
      </c>
      <c r="G39" s="18">
        <v>0</v>
      </c>
      <c r="H39" s="39">
        <f t="shared" si="2"/>
        <v>0</v>
      </c>
      <c r="I39" s="38">
        <f t="shared" si="3"/>
        <v>0</v>
      </c>
      <c r="K39" s="27"/>
    </row>
    <row r="40" spans="2:11" x14ac:dyDescent="0.3">
      <c r="B40" s="19" t="s">
        <v>45</v>
      </c>
      <c r="C40" s="17" t="s">
        <v>30</v>
      </c>
      <c r="D40" s="17"/>
      <c r="E40" s="17"/>
      <c r="F40" s="18">
        <v>0</v>
      </c>
      <c r="G40" s="18">
        <v>0</v>
      </c>
      <c r="H40" s="39">
        <f t="shared" ref="H40" si="4">(F40+G40)*D40</f>
        <v>0</v>
      </c>
      <c r="I40" s="38">
        <f t="shared" ref="I40" si="5">H40/$C$8/1000</f>
        <v>0</v>
      </c>
      <c r="K40" s="27"/>
    </row>
    <row r="41" spans="2:11" x14ac:dyDescent="0.3">
      <c r="B41" s="19" t="s">
        <v>37</v>
      </c>
      <c r="C41" s="17" t="s">
        <v>38</v>
      </c>
      <c r="D41" s="17"/>
      <c r="E41" s="17"/>
      <c r="F41" s="18">
        <v>0</v>
      </c>
      <c r="G41" s="18">
        <v>0</v>
      </c>
      <c r="H41" s="39">
        <f t="shared" si="2"/>
        <v>0</v>
      </c>
      <c r="I41" s="38">
        <f t="shared" si="3"/>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6">(F44+G44)*D44</f>
        <v>0</v>
      </c>
      <c r="I44" s="38">
        <f t="shared" ref="I44:I47" si="7">H44/$C$8/1000</f>
        <v>0</v>
      </c>
      <c r="K44" s="27"/>
    </row>
    <row r="45" spans="2:11" x14ac:dyDescent="0.3">
      <c r="B45" s="19" t="s">
        <v>41</v>
      </c>
      <c r="C45" s="17" t="s">
        <v>38</v>
      </c>
      <c r="D45" s="17"/>
      <c r="E45" s="17" t="s">
        <v>92</v>
      </c>
      <c r="F45" s="18">
        <v>0</v>
      </c>
      <c r="G45" s="18">
        <v>0</v>
      </c>
      <c r="H45" s="39">
        <f t="shared" si="6"/>
        <v>0</v>
      </c>
      <c r="I45" s="38">
        <f t="shared" si="7"/>
        <v>0</v>
      </c>
      <c r="K45" s="27"/>
    </row>
    <row r="46" spans="2:11" x14ac:dyDescent="0.3">
      <c r="B46" s="20" t="s">
        <v>42</v>
      </c>
      <c r="C46" s="17" t="s">
        <v>38</v>
      </c>
      <c r="D46" s="17"/>
      <c r="E46" s="17" t="s">
        <v>92</v>
      </c>
      <c r="F46" s="18">
        <v>0</v>
      </c>
      <c r="G46" s="18">
        <v>0</v>
      </c>
      <c r="H46" s="39">
        <f t="shared" si="6"/>
        <v>0</v>
      </c>
      <c r="I46" s="38">
        <f t="shared" si="7"/>
        <v>0</v>
      </c>
      <c r="K46" s="27"/>
    </row>
    <row r="47" spans="2:11" x14ac:dyDescent="0.3">
      <c r="B47" s="20" t="s">
        <v>37</v>
      </c>
      <c r="C47" s="17" t="s">
        <v>38</v>
      </c>
      <c r="D47" s="17"/>
      <c r="E47" s="17" t="s">
        <v>92</v>
      </c>
      <c r="F47" s="18">
        <v>0</v>
      </c>
      <c r="G47" s="18">
        <v>0</v>
      </c>
      <c r="H47" s="39">
        <f t="shared" si="6"/>
        <v>0</v>
      </c>
      <c r="I47" s="38">
        <f t="shared" si="7"/>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8">(F50+G50)*D50</f>
        <v>0</v>
      </c>
      <c r="I50" s="38">
        <f t="shared" ref="I50:I53" si="9">H50/$C$8/1000</f>
        <v>0</v>
      </c>
      <c r="K50" s="27"/>
    </row>
    <row r="51" spans="2:18" x14ac:dyDescent="0.3">
      <c r="B51" s="19" t="s">
        <v>94</v>
      </c>
      <c r="C51" s="17" t="s">
        <v>38</v>
      </c>
      <c r="D51" s="55">
        <v>0</v>
      </c>
      <c r="E51" s="17"/>
      <c r="F51" s="18"/>
      <c r="G51" s="18">
        <v>0</v>
      </c>
      <c r="H51" s="39">
        <f t="shared" si="8"/>
        <v>0</v>
      </c>
      <c r="I51" s="38">
        <f t="shared" si="9"/>
        <v>0</v>
      </c>
      <c r="K51" s="27"/>
    </row>
    <row r="52" spans="2:18" x14ac:dyDescent="0.3">
      <c r="B52" s="20" t="s">
        <v>95</v>
      </c>
      <c r="C52" s="17" t="s">
        <v>38</v>
      </c>
      <c r="D52" s="55">
        <v>0</v>
      </c>
      <c r="E52" s="17"/>
      <c r="F52" s="18"/>
      <c r="G52" s="18">
        <v>0</v>
      </c>
      <c r="H52" s="39">
        <f t="shared" si="8"/>
        <v>0</v>
      </c>
      <c r="I52" s="38">
        <f t="shared" si="9"/>
        <v>0</v>
      </c>
      <c r="K52" s="27"/>
    </row>
    <row r="53" spans="2:18" x14ac:dyDescent="0.3">
      <c r="B53" s="20" t="s">
        <v>37</v>
      </c>
      <c r="C53" s="17" t="s">
        <v>38</v>
      </c>
      <c r="D53" s="55">
        <v>0</v>
      </c>
      <c r="E53" s="17"/>
      <c r="F53" s="18"/>
      <c r="G53" s="18">
        <v>0</v>
      </c>
      <c r="H53" s="39">
        <f t="shared" si="8"/>
        <v>0</v>
      </c>
      <c r="I53" s="38">
        <f t="shared" si="9"/>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10">(F79+G79)*D79</f>
        <v>0</v>
      </c>
      <c r="I79" s="38">
        <f t="shared" ref="I79:I85" si="11">H79/$C$8/1000</f>
        <v>0</v>
      </c>
      <c r="K79" s="27"/>
    </row>
    <row r="80" spans="2:13" x14ac:dyDescent="0.3">
      <c r="B80" s="21" t="s">
        <v>127</v>
      </c>
      <c r="C80" s="17" t="s">
        <v>30</v>
      </c>
      <c r="D80" s="17"/>
      <c r="E80" s="17"/>
      <c r="F80" s="18">
        <v>0</v>
      </c>
      <c r="G80" s="18">
        <v>0</v>
      </c>
      <c r="H80" s="39">
        <f t="shared" si="10"/>
        <v>0</v>
      </c>
      <c r="I80" s="38">
        <f t="shared" si="11"/>
        <v>0</v>
      </c>
      <c r="K80" s="27"/>
    </row>
    <row r="81" spans="2:18" x14ac:dyDescent="0.3">
      <c r="B81" s="19" t="s">
        <v>128</v>
      </c>
      <c r="C81" s="17" t="s">
        <v>30</v>
      </c>
      <c r="D81" s="17"/>
      <c r="E81" s="17"/>
      <c r="F81" s="18">
        <v>0</v>
      </c>
      <c r="G81" s="18">
        <v>0</v>
      </c>
      <c r="H81" s="39">
        <f t="shared" si="10"/>
        <v>0</v>
      </c>
      <c r="I81" s="38">
        <f t="shared" si="11"/>
        <v>0</v>
      </c>
      <c r="K81" s="27"/>
    </row>
    <row r="82" spans="2:18" x14ac:dyDescent="0.3">
      <c r="B82" s="19" t="s">
        <v>129</v>
      </c>
      <c r="C82" s="17" t="s">
        <v>30</v>
      </c>
      <c r="D82" s="17"/>
      <c r="E82" s="17"/>
      <c r="F82" s="18">
        <v>0</v>
      </c>
      <c r="G82" s="18">
        <v>0</v>
      </c>
      <c r="H82" s="39">
        <f t="shared" si="10"/>
        <v>0</v>
      </c>
      <c r="I82" s="38">
        <f t="shared" si="11"/>
        <v>0</v>
      </c>
      <c r="K82" s="27"/>
    </row>
    <row r="83" spans="2:18" x14ac:dyDescent="0.3">
      <c r="B83" s="19" t="s">
        <v>130</v>
      </c>
      <c r="C83" s="17" t="s">
        <v>30</v>
      </c>
      <c r="D83" s="17"/>
      <c r="E83" s="17"/>
      <c r="F83" s="18">
        <v>0</v>
      </c>
      <c r="G83" s="18">
        <v>0</v>
      </c>
      <c r="H83" s="39">
        <f t="shared" si="10"/>
        <v>0</v>
      </c>
      <c r="I83" s="38">
        <f t="shared" si="11"/>
        <v>0</v>
      </c>
      <c r="K83" s="27"/>
    </row>
    <row r="84" spans="2:18" x14ac:dyDescent="0.3">
      <c r="B84" s="19" t="s">
        <v>131</v>
      </c>
      <c r="C84" s="17" t="s">
        <v>30</v>
      </c>
      <c r="D84" s="17"/>
      <c r="E84" s="17"/>
      <c r="F84" s="18">
        <v>0</v>
      </c>
      <c r="G84" s="18">
        <v>0</v>
      </c>
      <c r="H84" s="39">
        <f t="shared" si="10"/>
        <v>0</v>
      </c>
      <c r="I84" s="38">
        <f t="shared" si="11"/>
        <v>0</v>
      </c>
      <c r="K84" s="27"/>
    </row>
    <row r="85" spans="2:18" x14ac:dyDescent="0.3">
      <c r="B85" s="19" t="s">
        <v>37</v>
      </c>
      <c r="C85" s="17" t="s">
        <v>30</v>
      </c>
      <c r="D85" s="17"/>
      <c r="E85" s="17"/>
      <c r="F85" s="18">
        <v>0</v>
      </c>
      <c r="G85" s="18">
        <v>0</v>
      </c>
      <c r="H85" s="39">
        <f t="shared" si="10"/>
        <v>0</v>
      </c>
      <c r="I85" s="38">
        <f t="shared" si="11"/>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12">(F94+G94)*D94</f>
        <v>0</v>
      </c>
      <c r="I94" s="38">
        <f t="shared" ref="I94:I100" si="13">H94/$C$8/1000</f>
        <v>0</v>
      </c>
      <c r="K94" s="27"/>
    </row>
    <row r="95" spans="2:18" x14ac:dyDescent="0.3">
      <c r="B95" s="21" t="s">
        <v>135</v>
      </c>
      <c r="C95" s="17" t="s">
        <v>30</v>
      </c>
      <c r="D95" s="17"/>
      <c r="E95" s="17"/>
      <c r="F95" s="18">
        <v>0</v>
      </c>
      <c r="G95" s="18">
        <v>0</v>
      </c>
      <c r="H95" s="39">
        <f t="shared" si="12"/>
        <v>0</v>
      </c>
      <c r="I95" s="38">
        <f t="shared" si="13"/>
        <v>0</v>
      </c>
      <c r="K95" s="27"/>
    </row>
    <row r="96" spans="2:18" x14ac:dyDescent="0.3">
      <c r="B96" s="19" t="s">
        <v>136</v>
      </c>
      <c r="C96" s="17" t="s">
        <v>30</v>
      </c>
      <c r="D96" s="17"/>
      <c r="E96" s="17"/>
      <c r="F96" s="18">
        <v>0</v>
      </c>
      <c r="G96" s="18">
        <v>0</v>
      </c>
      <c r="H96" s="39">
        <f t="shared" si="12"/>
        <v>0</v>
      </c>
      <c r="I96" s="38">
        <f t="shared" si="13"/>
        <v>0</v>
      </c>
      <c r="K96" s="27"/>
    </row>
    <row r="97" spans="2:18" x14ac:dyDescent="0.3">
      <c r="B97" s="19" t="s">
        <v>137</v>
      </c>
      <c r="C97" s="17" t="s">
        <v>30</v>
      </c>
      <c r="D97" s="17"/>
      <c r="E97" s="17"/>
      <c r="F97" s="18">
        <v>0</v>
      </c>
      <c r="G97" s="18">
        <v>0</v>
      </c>
      <c r="H97" s="39">
        <f t="shared" si="12"/>
        <v>0</v>
      </c>
      <c r="I97" s="38">
        <f t="shared" si="13"/>
        <v>0</v>
      </c>
      <c r="K97" s="27"/>
    </row>
    <row r="98" spans="2:18" x14ac:dyDescent="0.3">
      <c r="B98" s="19" t="s">
        <v>138</v>
      </c>
      <c r="C98" s="17" t="s">
        <v>30</v>
      </c>
      <c r="D98" s="17"/>
      <c r="E98" s="17"/>
      <c r="F98" s="18">
        <v>0</v>
      </c>
      <c r="G98" s="18">
        <v>0</v>
      </c>
      <c r="H98" s="39">
        <f t="shared" si="12"/>
        <v>0</v>
      </c>
      <c r="I98" s="38">
        <f t="shared" si="13"/>
        <v>0</v>
      </c>
      <c r="K98" s="27"/>
    </row>
    <row r="99" spans="2:18" x14ac:dyDescent="0.3">
      <c r="B99" s="19" t="s">
        <v>139</v>
      </c>
      <c r="C99" s="17" t="s">
        <v>30</v>
      </c>
      <c r="D99" s="17"/>
      <c r="E99" s="17"/>
      <c r="F99" s="18">
        <v>0</v>
      </c>
      <c r="G99" s="18">
        <v>0</v>
      </c>
      <c r="H99" s="39">
        <f t="shared" si="12"/>
        <v>0</v>
      </c>
      <c r="I99" s="38">
        <f t="shared" si="13"/>
        <v>0</v>
      </c>
      <c r="K99" s="27"/>
    </row>
    <row r="100" spans="2:18" x14ac:dyDescent="0.3">
      <c r="B100" s="19" t="s">
        <v>140</v>
      </c>
      <c r="C100" s="17" t="s">
        <v>30</v>
      </c>
      <c r="D100" s="17"/>
      <c r="E100" s="17"/>
      <c r="F100" s="18">
        <v>0</v>
      </c>
      <c r="G100" s="18">
        <v>0</v>
      </c>
      <c r="H100" s="39">
        <f t="shared" si="12"/>
        <v>0</v>
      </c>
      <c r="I100" s="38">
        <f t="shared" si="13"/>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4">(F109+G109)*D109</f>
        <v>0</v>
      </c>
      <c r="I109" s="38">
        <f t="shared" ref="I109" si="15">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6">(F118+G118)*D118</f>
        <v>0</v>
      </c>
      <c r="I118" s="38">
        <f t="shared" ref="I118:I122" si="17">H118/$C$8/1000</f>
        <v>0</v>
      </c>
      <c r="K118" s="27"/>
    </row>
    <row r="119" spans="2:18" x14ac:dyDescent="0.3">
      <c r="B119" s="21" t="s">
        <v>146</v>
      </c>
      <c r="C119" s="17" t="s">
        <v>30</v>
      </c>
      <c r="D119" s="17"/>
      <c r="E119" s="17"/>
      <c r="F119" s="18">
        <v>0</v>
      </c>
      <c r="G119" s="18">
        <v>0</v>
      </c>
      <c r="H119" s="39">
        <f t="shared" si="16"/>
        <v>0</v>
      </c>
      <c r="I119" s="38">
        <f t="shared" si="17"/>
        <v>0</v>
      </c>
      <c r="K119" s="27"/>
    </row>
    <row r="120" spans="2:18" x14ac:dyDescent="0.3">
      <c r="B120" s="19" t="s">
        <v>147</v>
      </c>
      <c r="C120" s="17" t="s">
        <v>30</v>
      </c>
      <c r="D120" s="17"/>
      <c r="E120" s="17"/>
      <c r="F120" s="18">
        <v>0</v>
      </c>
      <c r="G120" s="18">
        <v>0</v>
      </c>
      <c r="H120" s="39">
        <f t="shared" si="16"/>
        <v>0</v>
      </c>
      <c r="I120" s="38">
        <f t="shared" si="17"/>
        <v>0</v>
      </c>
      <c r="K120" s="27"/>
    </row>
    <row r="121" spans="2:18" x14ac:dyDescent="0.3">
      <c r="B121" s="19" t="s">
        <v>148</v>
      </c>
      <c r="C121" s="17" t="s">
        <v>30</v>
      </c>
      <c r="D121" s="17"/>
      <c r="E121" s="17"/>
      <c r="F121" s="18">
        <v>0</v>
      </c>
      <c r="G121" s="18">
        <v>0</v>
      </c>
      <c r="H121" s="39">
        <f t="shared" si="16"/>
        <v>0</v>
      </c>
      <c r="I121" s="38">
        <f t="shared" si="17"/>
        <v>0</v>
      </c>
      <c r="K121" s="27"/>
    </row>
    <row r="122" spans="2:18" x14ac:dyDescent="0.3">
      <c r="B122" s="19" t="s">
        <v>149</v>
      </c>
      <c r="C122" s="17" t="s">
        <v>30</v>
      </c>
      <c r="D122" s="17"/>
      <c r="E122" s="17"/>
      <c r="F122" s="18">
        <v>0</v>
      </c>
      <c r="G122" s="18">
        <v>0</v>
      </c>
      <c r="H122" s="39">
        <f t="shared" si="16"/>
        <v>0</v>
      </c>
      <c r="I122" s="38">
        <f t="shared" si="17"/>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 si="18">F132*D132</f>
        <v>0</v>
      </c>
      <c r="I132" s="38">
        <f t="shared" ref="I132:I151" si="19">H132/$C$8/1000</f>
        <v>0</v>
      </c>
      <c r="K132" s="10"/>
    </row>
    <row r="133" spans="2:11" ht="14.5" x14ac:dyDescent="0.35">
      <c r="B133" s="19" t="s">
        <v>50</v>
      </c>
      <c r="C133" s="57" t="s">
        <v>38</v>
      </c>
      <c r="D133" s="57">
        <v>1</v>
      </c>
      <c r="E133" s="17"/>
      <c r="F133" s="18">
        <v>0</v>
      </c>
      <c r="G133" s="32"/>
      <c r="H133" s="39">
        <f t="shared" ref="H133:H151" si="20">F133*D133</f>
        <v>0</v>
      </c>
      <c r="I133" s="38">
        <f t="shared" si="19"/>
        <v>0</v>
      </c>
      <c r="K133" s="10"/>
    </row>
    <row r="134" spans="2:11" ht="14.5" x14ac:dyDescent="0.35">
      <c r="B134" s="19" t="s">
        <v>51</v>
      </c>
      <c r="C134" s="57" t="s">
        <v>38</v>
      </c>
      <c r="D134" s="57">
        <v>1</v>
      </c>
      <c r="E134" s="17"/>
      <c r="F134" s="18">
        <v>0</v>
      </c>
      <c r="G134" s="32"/>
      <c r="H134" s="39">
        <f t="shared" si="20"/>
        <v>0</v>
      </c>
      <c r="I134" s="38">
        <f t="shared" si="19"/>
        <v>0</v>
      </c>
      <c r="K134" s="10"/>
    </row>
    <row r="135" spans="2:11" ht="14.5" x14ac:dyDescent="0.35">
      <c r="B135" s="19" t="s">
        <v>52</v>
      </c>
      <c r="C135" s="57" t="s">
        <v>38</v>
      </c>
      <c r="D135" s="57">
        <v>1</v>
      </c>
      <c r="E135" s="17"/>
      <c r="F135" s="18">
        <v>0</v>
      </c>
      <c r="G135" s="32"/>
      <c r="H135" s="39">
        <f t="shared" si="20"/>
        <v>0</v>
      </c>
      <c r="I135" s="38">
        <f t="shared" si="19"/>
        <v>0</v>
      </c>
      <c r="K135" s="10"/>
    </row>
    <row r="136" spans="2:11" ht="14.5" x14ac:dyDescent="0.35">
      <c r="B136" s="19" t="s">
        <v>53</v>
      </c>
      <c r="C136" s="57" t="s">
        <v>38</v>
      </c>
      <c r="D136" s="57">
        <v>1</v>
      </c>
      <c r="E136" s="17"/>
      <c r="F136" s="18">
        <v>0</v>
      </c>
      <c r="G136" s="32"/>
      <c r="H136" s="39">
        <f t="shared" si="20"/>
        <v>0</v>
      </c>
      <c r="I136" s="38">
        <f t="shared" si="19"/>
        <v>0</v>
      </c>
      <c r="K136" s="10"/>
    </row>
    <row r="137" spans="2:11" ht="14.5" x14ac:dyDescent="0.35">
      <c r="B137" s="19" t="s">
        <v>54</v>
      </c>
      <c r="C137" s="57" t="s">
        <v>38</v>
      </c>
      <c r="D137" s="57">
        <v>1</v>
      </c>
      <c r="E137" s="17"/>
      <c r="F137" s="18">
        <v>0</v>
      </c>
      <c r="G137" s="32"/>
      <c r="H137" s="39">
        <f t="shared" si="20"/>
        <v>0</v>
      </c>
      <c r="I137" s="38">
        <f t="shared" si="19"/>
        <v>0</v>
      </c>
      <c r="K137" s="10"/>
    </row>
    <row r="138" spans="2:11" ht="14.5" x14ac:dyDescent="0.35">
      <c r="B138" s="19" t="s">
        <v>55</v>
      </c>
      <c r="C138" s="57" t="s">
        <v>38</v>
      </c>
      <c r="D138" s="57">
        <v>1</v>
      </c>
      <c r="E138" s="17"/>
      <c r="F138" s="18">
        <v>0</v>
      </c>
      <c r="G138" s="32"/>
      <c r="H138" s="39">
        <f t="shared" si="20"/>
        <v>0</v>
      </c>
      <c r="I138" s="38">
        <f t="shared" si="19"/>
        <v>0</v>
      </c>
      <c r="K138" s="10"/>
    </row>
    <row r="139" spans="2:11" ht="14.5" x14ac:dyDescent="0.35">
      <c r="B139" s="19" t="s">
        <v>56</v>
      </c>
      <c r="C139" s="57" t="s">
        <v>38</v>
      </c>
      <c r="D139" s="57">
        <v>1</v>
      </c>
      <c r="E139" s="17"/>
      <c r="F139" s="18">
        <v>0</v>
      </c>
      <c r="G139" s="32"/>
      <c r="H139" s="39">
        <f t="shared" si="20"/>
        <v>0</v>
      </c>
      <c r="I139" s="38">
        <f t="shared" si="19"/>
        <v>0</v>
      </c>
      <c r="K139" s="10"/>
    </row>
    <row r="140" spans="2:11" ht="14.5" x14ac:dyDescent="0.35">
      <c r="B140" s="19" t="s">
        <v>57</v>
      </c>
      <c r="C140" s="57" t="s">
        <v>38</v>
      </c>
      <c r="D140" s="57">
        <v>1</v>
      </c>
      <c r="E140" s="17"/>
      <c r="F140" s="18">
        <v>0</v>
      </c>
      <c r="G140" s="32"/>
      <c r="H140" s="39">
        <f t="shared" si="20"/>
        <v>0</v>
      </c>
      <c r="I140" s="38">
        <f t="shared" si="19"/>
        <v>0</v>
      </c>
      <c r="K140" s="10"/>
    </row>
    <row r="141" spans="2:11" ht="14.5" x14ac:dyDescent="0.35">
      <c r="B141" s="19" t="s">
        <v>58</v>
      </c>
      <c r="C141" s="57" t="s">
        <v>38</v>
      </c>
      <c r="D141" s="57">
        <v>1</v>
      </c>
      <c r="E141" s="17"/>
      <c r="F141" s="18">
        <v>0</v>
      </c>
      <c r="G141" s="32"/>
      <c r="H141" s="39">
        <f t="shared" si="20"/>
        <v>0</v>
      </c>
      <c r="I141" s="38">
        <f t="shared" si="19"/>
        <v>0</v>
      </c>
      <c r="K141" s="10"/>
    </row>
    <row r="142" spans="2:11" ht="14.5" x14ac:dyDescent="0.35">
      <c r="B142" s="19" t="s">
        <v>59</v>
      </c>
      <c r="C142" s="57" t="s">
        <v>38</v>
      </c>
      <c r="D142" s="57">
        <v>1</v>
      </c>
      <c r="E142" s="17"/>
      <c r="F142" s="18">
        <v>0</v>
      </c>
      <c r="G142" s="32"/>
      <c r="H142" s="39">
        <f t="shared" si="20"/>
        <v>0</v>
      </c>
      <c r="I142" s="38">
        <f t="shared" si="19"/>
        <v>0</v>
      </c>
      <c r="K142" s="10"/>
    </row>
    <row r="143" spans="2:11" ht="14.5" x14ac:dyDescent="0.35">
      <c r="B143" s="19" t="s">
        <v>60</v>
      </c>
      <c r="C143" s="57" t="s">
        <v>38</v>
      </c>
      <c r="D143" s="57">
        <v>1</v>
      </c>
      <c r="E143" s="17"/>
      <c r="F143" s="18">
        <v>0</v>
      </c>
      <c r="G143" s="32"/>
      <c r="H143" s="39">
        <f t="shared" si="20"/>
        <v>0</v>
      </c>
      <c r="I143" s="38">
        <f t="shared" si="19"/>
        <v>0</v>
      </c>
      <c r="K143" s="10"/>
    </row>
    <row r="144" spans="2:11" ht="14.5" x14ac:dyDescent="0.35">
      <c r="B144" s="19" t="s">
        <v>61</v>
      </c>
      <c r="C144" s="57" t="s">
        <v>38</v>
      </c>
      <c r="D144" s="57">
        <v>1</v>
      </c>
      <c r="E144" s="17"/>
      <c r="F144" s="18">
        <v>0</v>
      </c>
      <c r="G144" s="32"/>
      <c r="H144" s="39">
        <f t="shared" si="20"/>
        <v>0</v>
      </c>
      <c r="I144" s="38">
        <f t="shared" si="19"/>
        <v>0</v>
      </c>
      <c r="K144" s="10"/>
    </row>
    <row r="145" spans="2:11" ht="14.5" x14ac:dyDescent="0.35">
      <c r="B145" s="19" t="s">
        <v>62</v>
      </c>
      <c r="C145" s="57" t="s">
        <v>38</v>
      </c>
      <c r="D145" s="57">
        <v>1</v>
      </c>
      <c r="E145" s="17"/>
      <c r="F145" s="18">
        <v>0</v>
      </c>
      <c r="G145" s="32"/>
      <c r="H145" s="39">
        <f t="shared" si="20"/>
        <v>0</v>
      </c>
      <c r="I145" s="38">
        <f t="shared" si="19"/>
        <v>0</v>
      </c>
      <c r="K145" s="10"/>
    </row>
    <row r="146" spans="2:11" ht="14.5" x14ac:dyDescent="0.35">
      <c r="B146" s="19" t="s">
        <v>63</v>
      </c>
      <c r="C146" s="57" t="s">
        <v>38</v>
      </c>
      <c r="D146" s="57">
        <v>1</v>
      </c>
      <c r="E146" s="17"/>
      <c r="F146" s="18">
        <v>0</v>
      </c>
      <c r="G146" s="32"/>
      <c r="H146" s="39">
        <f t="shared" si="20"/>
        <v>0</v>
      </c>
      <c r="I146" s="38">
        <f t="shared" si="19"/>
        <v>0</v>
      </c>
      <c r="K146" s="10"/>
    </row>
    <row r="147" spans="2:11" ht="14.5" x14ac:dyDescent="0.35">
      <c r="B147" s="19" t="s">
        <v>64</v>
      </c>
      <c r="C147" s="57" t="s">
        <v>38</v>
      </c>
      <c r="D147" s="57">
        <v>1</v>
      </c>
      <c r="E147" s="17"/>
      <c r="F147" s="18">
        <v>0</v>
      </c>
      <c r="G147" s="32"/>
      <c r="H147" s="39">
        <f t="shared" si="20"/>
        <v>0</v>
      </c>
      <c r="I147" s="38">
        <f t="shared" si="19"/>
        <v>0</v>
      </c>
      <c r="K147" s="10"/>
    </row>
    <row r="148" spans="2:11" ht="14.5" x14ac:dyDescent="0.35">
      <c r="B148" s="19" t="s">
        <v>65</v>
      </c>
      <c r="C148" s="57" t="s">
        <v>38</v>
      </c>
      <c r="D148" s="57">
        <v>1</v>
      </c>
      <c r="E148" s="17"/>
      <c r="F148" s="18">
        <v>0</v>
      </c>
      <c r="G148" s="32"/>
      <c r="H148" s="39">
        <f t="shared" si="20"/>
        <v>0</v>
      </c>
      <c r="I148" s="38">
        <f t="shared" si="19"/>
        <v>0</v>
      </c>
      <c r="K148" s="10"/>
    </row>
    <row r="149" spans="2:11" ht="14.5" x14ac:dyDescent="0.35">
      <c r="B149" s="19" t="s">
        <v>66</v>
      </c>
      <c r="C149" s="57" t="s">
        <v>38</v>
      </c>
      <c r="D149" s="57">
        <v>1</v>
      </c>
      <c r="E149" s="17"/>
      <c r="F149" s="18">
        <v>0</v>
      </c>
      <c r="G149" s="32"/>
      <c r="H149" s="39">
        <f t="shared" si="20"/>
        <v>0</v>
      </c>
      <c r="I149" s="38">
        <f t="shared" si="19"/>
        <v>0</v>
      </c>
      <c r="K149" s="10"/>
    </row>
    <row r="150" spans="2:11" ht="14.5" x14ac:dyDescent="0.35">
      <c r="B150" s="19" t="s">
        <v>67</v>
      </c>
      <c r="C150" s="57" t="s">
        <v>38</v>
      </c>
      <c r="D150" s="57">
        <v>1</v>
      </c>
      <c r="E150" s="17"/>
      <c r="F150" s="18">
        <v>0</v>
      </c>
      <c r="G150" s="32"/>
      <c r="H150" s="39">
        <f t="shared" si="20"/>
        <v>0</v>
      </c>
      <c r="I150" s="38">
        <f t="shared" si="19"/>
        <v>0</v>
      </c>
      <c r="K150" s="10"/>
    </row>
    <row r="151" spans="2:11" ht="14.5" x14ac:dyDescent="0.35">
      <c r="B151" s="19" t="s">
        <v>68</v>
      </c>
      <c r="C151" s="57" t="s">
        <v>38</v>
      </c>
      <c r="D151" s="57">
        <v>1</v>
      </c>
      <c r="E151" s="17"/>
      <c r="F151" s="18">
        <v>0</v>
      </c>
      <c r="G151" s="32"/>
      <c r="H151" s="39">
        <f t="shared" si="20"/>
        <v>0</v>
      </c>
      <c r="I151" s="38">
        <f t="shared" si="19"/>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21">F157*D157</f>
        <v>0</v>
      </c>
      <c r="I157" s="38">
        <f t="shared" ref="I157:I176" si="22">H157/$C$8/1000</f>
        <v>0</v>
      </c>
      <c r="K157" s="10"/>
    </row>
    <row r="158" spans="2:11" ht="14.5" x14ac:dyDescent="0.35">
      <c r="B158" s="19" t="s">
        <v>50</v>
      </c>
      <c r="C158" s="57" t="s">
        <v>38</v>
      </c>
      <c r="D158" s="57">
        <v>1</v>
      </c>
      <c r="E158" s="17"/>
      <c r="F158" s="18">
        <v>0</v>
      </c>
      <c r="G158" s="32"/>
      <c r="H158" s="39">
        <f t="shared" si="21"/>
        <v>0</v>
      </c>
      <c r="I158" s="38">
        <f t="shared" si="22"/>
        <v>0</v>
      </c>
      <c r="K158" s="10"/>
    </row>
    <row r="159" spans="2:11" ht="14.5" x14ac:dyDescent="0.35">
      <c r="B159" s="19" t="s">
        <v>51</v>
      </c>
      <c r="C159" s="57" t="s">
        <v>38</v>
      </c>
      <c r="D159" s="57">
        <v>1</v>
      </c>
      <c r="E159" s="17"/>
      <c r="F159" s="18">
        <v>0</v>
      </c>
      <c r="G159" s="32"/>
      <c r="H159" s="39">
        <f t="shared" si="21"/>
        <v>0</v>
      </c>
      <c r="I159" s="38">
        <f t="shared" si="22"/>
        <v>0</v>
      </c>
      <c r="K159" s="10"/>
    </row>
    <row r="160" spans="2:11" ht="14.5" x14ac:dyDescent="0.35">
      <c r="B160" s="19" t="s">
        <v>52</v>
      </c>
      <c r="C160" s="57" t="s">
        <v>38</v>
      </c>
      <c r="D160" s="57">
        <v>1</v>
      </c>
      <c r="E160" s="17"/>
      <c r="F160" s="18">
        <v>0</v>
      </c>
      <c r="G160" s="32"/>
      <c r="H160" s="39">
        <f t="shared" si="21"/>
        <v>0</v>
      </c>
      <c r="I160" s="38">
        <f t="shared" si="22"/>
        <v>0</v>
      </c>
      <c r="K160" s="10"/>
    </row>
    <row r="161" spans="2:11" ht="14.5" x14ac:dyDescent="0.35">
      <c r="B161" s="19" t="s">
        <v>53</v>
      </c>
      <c r="C161" s="57" t="s">
        <v>38</v>
      </c>
      <c r="D161" s="57">
        <v>1</v>
      </c>
      <c r="E161" s="17"/>
      <c r="F161" s="18">
        <v>0</v>
      </c>
      <c r="G161" s="32"/>
      <c r="H161" s="39">
        <f t="shared" si="21"/>
        <v>0</v>
      </c>
      <c r="I161" s="38">
        <f t="shared" si="22"/>
        <v>0</v>
      </c>
      <c r="K161" s="10"/>
    </row>
    <row r="162" spans="2:11" ht="14.5" x14ac:dyDescent="0.35">
      <c r="B162" s="19" t="s">
        <v>54</v>
      </c>
      <c r="C162" s="57" t="s">
        <v>38</v>
      </c>
      <c r="D162" s="57">
        <v>1</v>
      </c>
      <c r="E162" s="17"/>
      <c r="F162" s="18">
        <v>0</v>
      </c>
      <c r="G162" s="32"/>
      <c r="H162" s="39">
        <f t="shared" si="21"/>
        <v>0</v>
      </c>
      <c r="I162" s="38">
        <f t="shared" si="22"/>
        <v>0</v>
      </c>
      <c r="K162" s="10"/>
    </row>
    <row r="163" spans="2:11" ht="14.5" x14ac:dyDescent="0.35">
      <c r="B163" s="19" t="s">
        <v>55</v>
      </c>
      <c r="C163" s="57" t="s">
        <v>38</v>
      </c>
      <c r="D163" s="57">
        <v>1</v>
      </c>
      <c r="E163" s="17"/>
      <c r="F163" s="18">
        <v>0</v>
      </c>
      <c r="G163" s="32"/>
      <c r="H163" s="39">
        <f t="shared" si="21"/>
        <v>0</v>
      </c>
      <c r="I163" s="38">
        <f t="shared" si="22"/>
        <v>0</v>
      </c>
      <c r="K163" s="10"/>
    </row>
    <row r="164" spans="2:11" ht="14.5" x14ac:dyDescent="0.35">
      <c r="B164" s="19" t="s">
        <v>56</v>
      </c>
      <c r="C164" s="57" t="s">
        <v>38</v>
      </c>
      <c r="D164" s="57">
        <v>1</v>
      </c>
      <c r="E164" s="17"/>
      <c r="F164" s="18">
        <v>0</v>
      </c>
      <c r="G164" s="32"/>
      <c r="H164" s="39">
        <f t="shared" si="21"/>
        <v>0</v>
      </c>
      <c r="I164" s="38">
        <f t="shared" si="22"/>
        <v>0</v>
      </c>
      <c r="K164" s="10"/>
    </row>
    <row r="165" spans="2:11" ht="14.5" x14ac:dyDescent="0.35">
      <c r="B165" s="19" t="s">
        <v>57</v>
      </c>
      <c r="C165" s="57" t="s">
        <v>38</v>
      </c>
      <c r="D165" s="57">
        <v>1</v>
      </c>
      <c r="E165" s="17"/>
      <c r="F165" s="18">
        <v>0</v>
      </c>
      <c r="G165" s="32"/>
      <c r="H165" s="39">
        <f t="shared" si="21"/>
        <v>0</v>
      </c>
      <c r="I165" s="38">
        <f t="shared" si="22"/>
        <v>0</v>
      </c>
      <c r="K165" s="10"/>
    </row>
    <row r="166" spans="2:11" ht="14.5" x14ac:dyDescent="0.35">
      <c r="B166" s="19" t="s">
        <v>58</v>
      </c>
      <c r="C166" s="57" t="s">
        <v>38</v>
      </c>
      <c r="D166" s="57">
        <v>1</v>
      </c>
      <c r="E166" s="17"/>
      <c r="F166" s="18">
        <v>0</v>
      </c>
      <c r="G166" s="32"/>
      <c r="H166" s="39">
        <f t="shared" si="21"/>
        <v>0</v>
      </c>
      <c r="I166" s="38">
        <f t="shared" si="22"/>
        <v>0</v>
      </c>
      <c r="K166" s="10"/>
    </row>
    <row r="167" spans="2:11" ht="14.5" x14ac:dyDescent="0.35">
      <c r="B167" s="19" t="s">
        <v>59</v>
      </c>
      <c r="C167" s="57" t="s">
        <v>38</v>
      </c>
      <c r="D167" s="57">
        <v>1</v>
      </c>
      <c r="E167" s="17"/>
      <c r="F167" s="18">
        <v>0</v>
      </c>
      <c r="G167" s="32"/>
      <c r="H167" s="39">
        <f t="shared" si="21"/>
        <v>0</v>
      </c>
      <c r="I167" s="38">
        <f t="shared" si="22"/>
        <v>0</v>
      </c>
      <c r="K167" s="10"/>
    </row>
    <row r="168" spans="2:11" ht="14.5" x14ac:dyDescent="0.35">
      <c r="B168" s="19" t="s">
        <v>60</v>
      </c>
      <c r="C168" s="57" t="s">
        <v>38</v>
      </c>
      <c r="D168" s="57">
        <v>1</v>
      </c>
      <c r="E168" s="17"/>
      <c r="F168" s="18">
        <v>0</v>
      </c>
      <c r="G168" s="32"/>
      <c r="H168" s="39">
        <f t="shared" si="21"/>
        <v>0</v>
      </c>
      <c r="I168" s="38">
        <f t="shared" si="22"/>
        <v>0</v>
      </c>
      <c r="K168" s="10"/>
    </row>
    <row r="169" spans="2:11" ht="14.5" x14ac:dyDescent="0.35">
      <c r="B169" s="19" t="s">
        <v>61</v>
      </c>
      <c r="C169" s="57" t="s">
        <v>38</v>
      </c>
      <c r="D169" s="57">
        <v>1</v>
      </c>
      <c r="E169" s="17"/>
      <c r="F169" s="18">
        <v>0</v>
      </c>
      <c r="G169" s="32"/>
      <c r="H169" s="39">
        <f t="shared" si="21"/>
        <v>0</v>
      </c>
      <c r="I169" s="38">
        <f t="shared" si="22"/>
        <v>0</v>
      </c>
      <c r="K169" s="10"/>
    </row>
    <row r="170" spans="2:11" ht="14.5" x14ac:dyDescent="0.35">
      <c r="B170" s="19" t="s">
        <v>62</v>
      </c>
      <c r="C170" s="57" t="s">
        <v>38</v>
      </c>
      <c r="D170" s="57">
        <v>1</v>
      </c>
      <c r="E170" s="17"/>
      <c r="F170" s="18">
        <v>0</v>
      </c>
      <c r="G170" s="32"/>
      <c r="H170" s="39">
        <f t="shared" si="21"/>
        <v>0</v>
      </c>
      <c r="I170" s="38">
        <f t="shared" si="22"/>
        <v>0</v>
      </c>
      <c r="K170" s="10"/>
    </row>
    <row r="171" spans="2:11" ht="14.5" x14ac:dyDescent="0.35">
      <c r="B171" s="19" t="s">
        <v>63</v>
      </c>
      <c r="C171" s="57" t="s">
        <v>38</v>
      </c>
      <c r="D171" s="57">
        <v>1</v>
      </c>
      <c r="E171" s="17"/>
      <c r="F171" s="18">
        <v>0</v>
      </c>
      <c r="G171" s="32"/>
      <c r="H171" s="39">
        <f t="shared" si="21"/>
        <v>0</v>
      </c>
      <c r="I171" s="38">
        <f t="shared" si="22"/>
        <v>0</v>
      </c>
      <c r="K171" s="10"/>
    </row>
    <row r="172" spans="2:11" ht="14.5" x14ac:dyDescent="0.35">
      <c r="B172" s="19" t="s">
        <v>64</v>
      </c>
      <c r="C172" s="57" t="s">
        <v>38</v>
      </c>
      <c r="D172" s="57">
        <v>1</v>
      </c>
      <c r="E172" s="17"/>
      <c r="F172" s="18">
        <v>0</v>
      </c>
      <c r="G172" s="32"/>
      <c r="H172" s="39">
        <f t="shared" si="21"/>
        <v>0</v>
      </c>
      <c r="I172" s="38">
        <f t="shared" si="22"/>
        <v>0</v>
      </c>
      <c r="K172" s="10"/>
    </row>
    <row r="173" spans="2:11" ht="14.5" x14ac:dyDescent="0.35">
      <c r="B173" s="19" t="s">
        <v>65</v>
      </c>
      <c r="C173" s="57" t="s">
        <v>38</v>
      </c>
      <c r="D173" s="57">
        <v>1</v>
      </c>
      <c r="E173" s="17"/>
      <c r="F173" s="18">
        <v>0</v>
      </c>
      <c r="G173" s="32"/>
      <c r="H173" s="39">
        <f t="shared" si="21"/>
        <v>0</v>
      </c>
      <c r="I173" s="38">
        <f t="shared" si="22"/>
        <v>0</v>
      </c>
      <c r="K173" s="10"/>
    </row>
    <row r="174" spans="2:11" ht="14.5" x14ac:dyDescent="0.35">
      <c r="B174" s="19" t="s">
        <v>66</v>
      </c>
      <c r="C174" s="57" t="s">
        <v>38</v>
      </c>
      <c r="D174" s="57">
        <v>1</v>
      </c>
      <c r="E174" s="17"/>
      <c r="F174" s="18">
        <v>0</v>
      </c>
      <c r="G174" s="32"/>
      <c r="H174" s="39">
        <f t="shared" si="21"/>
        <v>0</v>
      </c>
      <c r="I174" s="38">
        <f t="shared" si="22"/>
        <v>0</v>
      </c>
      <c r="K174" s="10"/>
    </row>
    <row r="175" spans="2:11" ht="14.5" x14ac:dyDescent="0.35">
      <c r="B175" s="19" t="s">
        <v>67</v>
      </c>
      <c r="C175" s="57" t="s">
        <v>38</v>
      </c>
      <c r="D175" s="57">
        <v>1</v>
      </c>
      <c r="E175" s="17"/>
      <c r="F175" s="18">
        <v>0</v>
      </c>
      <c r="G175" s="32"/>
      <c r="H175" s="39">
        <f t="shared" si="21"/>
        <v>0</v>
      </c>
      <c r="I175" s="38">
        <f t="shared" si="22"/>
        <v>0</v>
      </c>
      <c r="K175" s="10"/>
    </row>
    <row r="176" spans="2:11" ht="14.5" x14ac:dyDescent="0.35">
      <c r="B176" s="19" t="s">
        <v>68</v>
      </c>
      <c r="C176" s="57" t="s">
        <v>38</v>
      </c>
      <c r="D176" s="57">
        <v>1</v>
      </c>
      <c r="E176" s="17"/>
      <c r="F176" s="18">
        <v>0</v>
      </c>
      <c r="G176" s="32"/>
      <c r="H176" s="39">
        <f t="shared" si="21"/>
        <v>0</v>
      </c>
      <c r="I176" s="38">
        <f t="shared" si="22"/>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23">F182*D182</f>
        <v>0</v>
      </c>
      <c r="I182" s="38">
        <f t="shared" ref="I182:I201" si="24">H182/$C$8/1000</f>
        <v>0</v>
      </c>
      <c r="K182" s="10"/>
    </row>
    <row r="183" spans="2:11" ht="14.5" x14ac:dyDescent="0.35">
      <c r="B183" s="19" t="s">
        <v>50</v>
      </c>
      <c r="C183" s="57" t="s">
        <v>38</v>
      </c>
      <c r="D183" s="57">
        <v>1</v>
      </c>
      <c r="E183" s="17"/>
      <c r="F183" s="18">
        <v>0</v>
      </c>
      <c r="G183" s="32"/>
      <c r="H183" s="39">
        <f t="shared" si="23"/>
        <v>0</v>
      </c>
      <c r="I183" s="38">
        <f t="shared" si="24"/>
        <v>0</v>
      </c>
      <c r="K183" s="10"/>
    </row>
    <row r="184" spans="2:11" ht="14.5" x14ac:dyDescent="0.35">
      <c r="B184" s="19" t="s">
        <v>51</v>
      </c>
      <c r="C184" s="57" t="s">
        <v>38</v>
      </c>
      <c r="D184" s="57">
        <v>1</v>
      </c>
      <c r="E184" s="17"/>
      <c r="F184" s="18">
        <v>0</v>
      </c>
      <c r="G184" s="32"/>
      <c r="H184" s="39">
        <f t="shared" si="23"/>
        <v>0</v>
      </c>
      <c r="I184" s="38">
        <f t="shared" si="24"/>
        <v>0</v>
      </c>
      <c r="K184" s="10"/>
    </row>
    <row r="185" spans="2:11" ht="14.5" x14ac:dyDescent="0.35">
      <c r="B185" s="19" t="s">
        <v>52</v>
      </c>
      <c r="C185" s="57" t="s">
        <v>38</v>
      </c>
      <c r="D185" s="57">
        <v>1</v>
      </c>
      <c r="E185" s="17"/>
      <c r="F185" s="18">
        <v>0</v>
      </c>
      <c r="G185" s="32"/>
      <c r="H185" s="39">
        <f t="shared" si="23"/>
        <v>0</v>
      </c>
      <c r="I185" s="38">
        <f t="shared" si="24"/>
        <v>0</v>
      </c>
      <c r="K185" s="10"/>
    </row>
    <row r="186" spans="2:11" ht="14.5" x14ac:dyDescent="0.35">
      <c r="B186" s="19" t="s">
        <v>53</v>
      </c>
      <c r="C186" s="57" t="s">
        <v>38</v>
      </c>
      <c r="D186" s="57">
        <v>1</v>
      </c>
      <c r="E186" s="17"/>
      <c r="F186" s="18">
        <v>0</v>
      </c>
      <c r="G186" s="32"/>
      <c r="H186" s="39">
        <f t="shared" si="23"/>
        <v>0</v>
      </c>
      <c r="I186" s="38">
        <f t="shared" si="24"/>
        <v>0</v>
      </c>
      <c r="K186" s="10"/>
    </row>
    <row r="187" spans="2:11" ht="14.5" x14ac:dyDescent="0.35">
      <c r="B187" s="19" t="s">
        <v>54</v>
      </c>
      <c r="C187" s="57" t="s">
        <v>38</v>
      </c>
      <c r="D187" s="57">
        <v>1</v>
      </c>
      <c r="E187" s="17"/>
      <c r="F187" s="18">
        <v>0</v>
      </c>
      <c r="G187" s="32"/>
      <c r="H187" s="39">
        <f t="shared" si="23"/>
        <v>0</v>
      </c>
      <c r="I187" s="38">
        <f t="shared" si="24"/>
        <v>0</v>
      </c>
      <c r="K187" s="10"/>
    </row>
    <row r="188" spans="2:11" ht="14.5" x14ac:dyDescent="0.35">
      <c r="B188" s="19" t="s">
        <v>55</v>
      </c>
      <c r="C188" s="57" t="s">
        <v>38</v>
      </c>
      <c r="D188" s="57">
        <v>1</v>
      </c>
      <c r="E188" s="17"/>
      <c r="F188" s="18">
        <v>0</v>
      </c>
      <c r="G188" s="32"/>
      <c r="H188" s="39">
        <f t="shared" si="23"/>
        <v>0</v>
      </c>
      <c r="I188" s="38">
        <f t="shared" si="24"/>
        <v>0</v>
      </c>
      <c r="K188" s="10"/>
    </row>
    <row r="189" spans="2:11" ht="14.5" x14ac:dyDescent="0.35">
      <c r="B189" s="19" t="s">
        <v>56</v>
      </c>
      <c r="C189" s="57" t="s">
        <v>38</v>
      </c>
      <c r="D189" s="57">
        <v>1</v>
      </c>
      <c r="E189" s="17"/>
      <c r="F189" s="18">
        <v>0</v>
      </c>
      <c r="G189" s="32"/>
      <c r="H189" s="39">
        <f t="shared" si="23"/>
        <v>0</v>
      </c>
      <c r="I189" s="38">
        <f t="shared" si="24"/>
        <v>0</v>
      </c>
      <c r="K189" s="10"/>
    </row>
    <row r="190" spans="2:11" ht="14.5" x14ac:dyDescent="0.35">
      <c r="B190" s="19" t="s">
        <v>57</v>
      </c>
      <c r="C190" s="57" t="s">
        <v>38</v>
      </c>
      <c r="D190" s="57">
        <v>1</v>
      </c>
      <c r="E190" s="17"/>
      <c r="F190" s="18">
        <v>0</v>
      </c>
      <c r="G190" s="32"/>
      <c r="H190" s="39">
        <f t="shared" si="23"/>
        <v>0</v>
      </c>
      <c r="I190" s="38">
        <f t="shared" si="24"/>
        <v>0</v>
      </c>
      <c r="K190" s="10"/>
    </row>
    <row r="191" spans="2:11" ht="14.5" x14ac:dyDescent="0.35">
      <c r="B191" s="19" t="s">
        <v>58</v>
      </c>
      <c r="C191" s="57" t="s">
        <v>38</v>
      </c>
      <c r="D191" s="57">
        <v>1</v>
      </c>
      <c r="E191" s="17"/>
      <c r="F191" s="18">
        <v>0</v>
      </c>
      <c r="G191" s="32"/>
      <c r="H191" s="39">
        <f t="shared" si="23"/>
        <v>0</v>
      </c>
      <c r="I191" s="38">
        <f t="shared" si="24"/>
        <v>0</v>
      </c>
      <c r="K191" s="10"/>
    </row>
    <row r="192" spans="2:11" ht="14.5" x14ac:dyDescent="0.35">
      <c r="B192" s="19" t="s">
        <v>59</v>
      </c>
      <c r="C192" s="57" t="s">
        <v>38</v>
      </c>
      <c r="D192" s="57">
        <v>1</v>
      </c>
      <c r="E192" s="17"/>
      <c r="F192" s="18">
        <v>0</v>
      </c>
      <c r="G192" s="32"/>
      <c r="H192" s="39">
        <f t="shared" si="23"/>
        <v>0</v>
      </c>
      <c r="I192" s="38">
        <f t="shared" si="24"/>
        <v>0</v>
      </c>
      <c r="K192" s="10"/>
    </row>
    <row r="193" spans="2:11" ht="14.5" x14ac:dyDescent="0.35">
      <c r="B193" s="19" t="s">
        <v>60</v>
      </c>
      <c r="C193" s="57" t="s">
        <v>38</v>
      </c>
      <c r="D193" s="57">
        <v>1</v>
      </c>
      <c r="E193" s="17"/>
      <c r="F193" s="18">
        <v>0</v>
      </c>
      <c r="G193" s="32"/>
      <c r="H193" s="39">
        <f t="shared" si="23"/>
        <v>0</v>
      </c>
      <c r="I193" s="38">
        <f t="shared" si="24"/>
        <v>0</v>
      </c>
      <c r="K193" s="10"/>
    </row>
    <row r="194" spans="2:11" ht="14.5" x14ac:dyDescent="0.35">
      <c r="B194" s="19" t="s">
        <v>61</v>
      </c>
      <c r="C194" s="57" t="s">
        <v>38</v>
      </c>
      <c r="D194" s="57">
        <v>1</v>
      </c>
      <c r="E194" s="17"/>
      <c r="F194" s="18">
        <v>0</v>
      </c>
      <c r="G194" s="32"/>
      <c r="H194" s="39">
        <f t="shared" si="23"/>
        <v>0</v>
      </c>
      <c r="I194" s="38">
        <f t="shared" si="24"/>
        <v>0</v>
      </c>
      <c r="K194" s="10"/>
    </row>
    <row r="195" spans="2:11" ht="14.5" x14ac:dyDescent="0.35">
      <c r="B195" s="19" t="s">
        <v>62</v>
      </c>
      <c r="C195" s="57" t="s">
        <v>38</v>
      </c>
      <c r="D195" s="57">
        <v>1</v>
      </c>
      <c r="E195" s="17"/>
      <c r="F195" s="18">
        <v>0</v>
      </c>
      <c r="G195" s="32"/>
      <c r="H195" s="39">
        <f t="shared" si="23"/>
        <v>0</v>
      </c>
      <c r="I195" s="38">
        <f t="shared" si="24"/>
        <v>0</v>
      </c>
      <c r="K195" s="10"/>
    </row>
    <row r="196" spans="2:11" ht="14.5" x14ac:dyDescent="0.35">
      <c r="B196" s="19" t="s">
        <v>63</v>
      </c>
      <c r="C196" s="57" t="s">
        <v>38</v>
      </c>
      <c r="D196" s="57">
        <v>1</v>
      </c>
      <c r="E196" s="17"/>
      <c r="F196" s="18">
        <v>0</v>
      </c>
      <c r="G196" s="32"/>
      <c r="H196" s="39">
        <f t="shared" si="23"/>
        <v>0</v>
      </c>
      <c r="I196" s="38">
        <f t="shared" si="24"/>
        <v>0</v>
      </c>
      <c r="K196" s="10"/>
    </row>
    <row r="197" spans="2:11" ht="14.5" x14ac:dyDescent="0.35">
      <c r="B197" s="19" t="s">
        <v>64</v>
      </c>
      <c r="C197" s="57" t="s">
        <v>38</v>
      </c>
      <c r="D197" s="57">
        <v>1</v>
      </c>
      <c r="E197" s="17"/>
      <c r="F197" s="18">
        <v>0</v>
      </c>
      <c r="G197" s="32"/>
      <c r="H197" s="39">
        <f t="shared" si="23"/>
        <v>0</v>
      </c>
      <c r="I197" s="38">
        <f t="shared" si="24"/>
        <v>0</v>
      </c>
      <c r="K197" s="10"/>
    </row>
    <row r="198" spans="2:11" ht="14.5" x14ac:dyDescent="0.35">
      <c r="B198" s="19" t="s">
        <v>65</v>
      </c>
      <c r="C198" s="57" t="s">
        <v>38</v>
      </c>
      <c r="D198" s="57">
        <v>1</v>
      </c>
      <c r="E198" s="17"/>
      <c r="F198" s="18">
        <v>0</v>
      </c>
      <c r="G198" s="32"/>
      <c r="H198" s="39">
        <f t="shared" si="23"/>
        <v>0</v>
      </c>
      <c r="I198" s="38">
        <f t="shared" si="24"/>
        <v>0</v>
      </c>
      <c r="K198" s="10"/>
    </row>
    <row r="199" spans="2:11" ht="14.5" x14ac:dyDescent="0.35">
      <c r="B199" s="19" t="s">
        <v>66</v>
      </c>
      <c r="C199" s="57" t="s">
        <v>38</v>
      </c>
      <c r="D199" s="57">
        <v>1</v>
      </c>
      <c r="E199" s="17"/>
      <c r="F199" s="18">
        <v>0</v>
      </c>
      <c r="G199" s="32"/>
      <c r="H199" s="39">
        <f t="shared" si="23"/>
        <v>0</v>
      </c>
      <c r="I199" s="38">
        <f t="shared" si="24"/>
        <v>0</v>
      </c>
      <c r="K199" s="10"/>
    </row>
    <row r="200" spans="2:11" ht="14.5" x14ac:dyDescent="0.35">
      <c r="B200" s="19" t="s">
        <v>67</v>
      </c>
      <c r="C200" s="57" t="s">
        <v>38</v>
      </c>
      <c r="D200" s="57">
        <v>1</v>
      </c>
      <c r="E200" s="17"/>
      <c r="F200" s="18">
        <v>0</v>
      </c>
      <c r="G200" s="32"/>
      <c r="H200" s="39">
        <f t="shared" si="23"/>
        <v>0</v>
      </c>
      <c r="I200" s="38">
        <f t="shared" si="24"/>
        <v>0</v>
      </c>
      <c r="K200" s="10"/>
    </row>
    <row r="201" spans="2:11" ht="14.5" x14ac:dyDescent="0.35">
      <c r="B201" s="19" t="s">
        <v>68</v>
      </c>
      <c r="C201" s="57" t="s">
        <v>38</v>
      </c>
      <c r="D201" s="57">
        <v>1</v>
      </c>
      <c r="E201" s="17"/>
      <c r="F201" s="18">
        <v>0</v>
      </c>
      <c r="G201" s="32"/>
      <c r="H201" s="39">
        <f t="shared" si="23"/>
        <v>0</v>
      </c>
      <c r="I201" s="38">
        <f t="shared" si="24"/>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5">F207*D207</f>
        <v>0</v>
      </c>
      <c r="I207" s="38">
        <f t="shared" ref="I207:I226" si="26">H207/$C$8/1000</f>
        <v>0</v>
      </c>
      <c r="K207" s="10"/>
    </row>
    <row r="208" spans="2:11" ht="14.5" x14ac:dyDescent="0.35">
      <c r="B208" s="19" t="s">
        <v>50</v>
      </c>
      <c r="C208" s="57" t="s">
        <v>38</v>
      </c>
      <c r="D208" s="57">
        <v>1</v>
      </c>
      <c r="E208" s="17"/>
      <c r="F208" s="18">
        <v>0</v>
      </c>
      <c r="G208" s="32"/>
      <c r="H208" s="39">
        <f t="shared" si="25"/>
        <v>0</v>
      </c>
      <c r="I208" s="38">
        <f t="shared" si="26"/>
        <v>0</v>
      </c>
      <c r="K208" s="10"/>
    </row>
    <row r="209" spans="2:11" ht="14.5" x14ac:dyDescent="0.35">
      <c r="B209" s="19" t="s">
        <v>51</v>
      </c>
      <c r="C209" s="57" t="s">
        <v>38</v>
      </c>
      <c r="D209" s="57">
        <v>1</v>
      </c>
      <c r="E209" s="17"/>
      <c r="F209" s="18">
        <v>0</v>
      </c>
      <c r="G209" s="32"/>
      <c r="H209" s="39">
        <f t="shared" si="25"/>
        <v>0</v>
      </c>
      <c r="I209" s="38">
        <f t="shared" si="26"/>
        <v>0</v>
      </c>
      <c r="K209" s="10"/>
    </row>
    <row r="210" spans="2:11" ht="14.5" x14ac:dyDescent="0.35">
      <c r="B210" s="19" t="s">
        <v>52</v>
      </c>
      <c r="C210" s="57" t="s">
        <v>38</v>
      </c>
      <c r="D210" s="57">
        <v>1</v>
      </c>
      <c r="E210" s="17"/>
      <c r="F210" s="18">
        <v>0</v>
      </c>
      <c r="G210" s="32"/>
      <c r="H210" s="39">
        <f t="shared" si="25"/>
        <v>0</v>
      </c>
      <c r="I210" s="38">
        <f t="shared" si="26"/>
        <v>0</v>
      </c>
      <c r="K210" s="10"/>
    </row>
    <row r="211" spans="2:11" ht="14.5" x14ac:dyDescent="0.35">
      <c r="B211" s="19" t="s">
        <v>53</v>
      </c>
      <c r="C211" s="57" t="s">
        <v>38</v>
      </c>
      <c r="D211" s="57">
        <v>1</v>
      </c>
      <c r="E211" s="17"/>
      <c r="F211" s="18">
        <v>0</v>
      </c>
      <c r="G211" s="32"/>
      <c r="H211" s="39">
        <f t="shared" si="25"/>
        <v>0</v>
      </c>
      <c r="I211" s="38">
        <f t="shared" si="26"/>
        <v>0</v>
      </c>
      <c r="K211" s="10"/>
    </row>
    <row r="212" spans="2:11" ht="14.5" x14ac:dyDescent="0.35">
      <c r="B212" s="19" t="s">
        <v>54</v>
      </c>
      <c r="C212" s="57" t="s">
        <v>38</v>
      </c>
      <c r="D212" s="57">
        <v>1</v>
      </c>
      <c r="E212" s="17"/>
      <c r="F212" s="18">
        <v>0</v>
      </c>
      <c r="G212" s="32"/>
      <c r="H212" s="39">
        <f t="shared" si="25"/>
        <v>0</v>
      </c>
      <c r="I212" s="38">
        <f t="shared" si="26"/>
        <v>0</v>
      </c>
      <c r="K212" s="10"/>
    </row>
    <row r="213" spans="2:11" ht="14.5" x14ac:dyDescent="0.35">
      <c r="B213" s="19" t="s">
        <v>55</v>
      </c>
      <c r="C213" s="57" t="s">
        <v>38</v>
      </c>
      <c r="D213" s="57">
        <v>1</v>
      </c>
      <c r="E213" s="17"/>
      <c r="F213" s="18">
        <v>0</v>
      </c>
      <c r="G213" s="32"/>
      <c r="H213" s="39">
        <f t="shared" si="25"/>
        <v>0</v>
      </c>
      <c r="I213" s="38">
        <f t="shared" si="26"/>
        <v>0</v>
      </c>
      <c r="K213" s="10"/>
    </row>
    <row r="214" spans="2:11" ht="14.5" x14ac:dyDescent="0.35">
      <c r="B214" s="19" t="s">
        <v>56</v>
      </c>
      <c r="C214" s="57" t="s">
        <v>38</v>
      </c>
      <c r="D214" s="57">
        <v>1</v>
      </c>
      <c r="E214" s="17"/>
      <c r="F214" s="18">
        <v>0</v>
      </c>
      <c r="G214" s="32"/>
      <c r="H214" s="39">
        <f t="shared" si="25"/>
        <v>0</v>
      </c>
      <c r="I214" s="38">
        <f t="shared" si="26"/>
        <v>0</v>
      </c>
      <c r="K214" s="10"/>
    </row>
    <row r="215" spans="2:11" ht="14.5" x14ac:dyDescent="0.35">
      <c r="B215" s="19" t="s">
        <v>57</v>
      </c>
      <c r="C215" s="57" t="s">
        <v>38</v>
      </c>
      <c r="D215" s="57">
        <v>1</v>
      </c>
      <c r="E215" s="17"/>
      <c r="F215" s="18">
        <v>0</v>
      </c>
      <c r="G215" s="32"/>
      <c r="H215" s="39">
        <f t="shared" si="25"/>
        <v>0</v>
      </c>
      <c r="I215" s="38">
        <f t="shared" si="26"/>
        <v>0</v>
      </c>
      <c r="K215" s="10"/>
    </row>
    <row r="216" spans="2:11" ht="14.5" x14ac:dyDescent="0.35">
      <c r="B216" s="19" t="s">
        <v>58</v>
      </c>
      <c r="C216" s="57" t="s">
        <v>38</v>
      </c>
      <c r="D216" s="57">
        <v>1</v>
      </c>
      <c r="E216" s="17"/>
      <c r="F216" s="18">
        <v>0</v>
      </c>
      <c r="G216" s="32"/>
      <c r="H216" s="39">
        <f t="shared" si="25"/>
        <v>0</v>
      </c>
      <c r="I216" s="38">
        <f t="shared" si="26"/>
        <v>0</v>
      </c>
      <c r="K216" s="10"/>
    </row>
    <row r="217" spans="2:11" ht="14.5" x14ac:dyDescent="0.35">
      <c r="B217" s="19" t="s">
        <v>59</v>
      </c>
      <c r="C217" s="57" t="s">
        <v>38</v>
      </c>
      <c r="D217" s="57">
        <v>1</v>
      </c>
      <c r="E217" s="17"/>
      <c r="F217" s="18">
        <v>0</v>
      </c>
      <c r="G217" s="32"/>
      <c r="H217" s="39">
        <f t="shared" si="25"/>
        <v>0</v>
      </c>
      <c r="I217" s="38">
        <f t="shared" si="26"/>
        <v>0</v>
      </c>
      <c r="K217" s="10"/>
    </row>
    <row r="218" spans="2:11" ht="14.5" x14ac:dyDescent="0.35">
      <c r="B218" s="19" t="s">
        <v>60</v>
      </c>
      <c r="C218" s="57" t="s">
        <v>38</v>
      </c>
      <c r="D218" s="57">
        <v>1</v>
      </c>
      <c r="E218" s="17"/>
      <c r="F218" s="18">
        <v>0</v>
      </c>
      <c r="G218" s="32"/>
      <c r="H218" s="39">
        <f t="shared" si="25"/>
        <v>0</v>
      </c>
      <c r="I218" s="38">
        <f t="shared" si="26"/>
        <v>0</v>
      </c>
      <c r="K218" s="10"/>
    </row>
    <row r="219" spans="2:11" ht="14.5" x14ac:dyDescent="0.35">
      <c r="B219" s="19" t="s">
        <v>61</v>
      </c>
      <c r="C219" s="57" t="s">
        <v>38</v>
      </c>
      <c r="D219" s="57">
        <v>1</v>
      </c>
      <c r="E219" s="17"/>
      <c r="F219" s="18">
        <v>0</v>
      </c>
      <c r="G219" s="32"/>
      <c r="H219" s="39">
        <f t="shared" si="25"/>
        <v>0</v>
      </c>
      <c r="I219" s="38">
        <f t="shared" si="26"/>
        <v>0</v>
      </c>
      <c r="K219" s="10"/>
    </row>
    <row r="220" spans="2:11" ht="14.5" x14ac:dyDescent="0.35">
      <c r="B220" s="19" t="s">
        <v>62</v>
      </c>
      <c r="C220" s="57" t="s">
        <v>38</v>
      </c>
      <c r="D220" s="57">
        <v>1</v>
      </c>
      <c r="E220" s="17"/>
      <c r="F220" s="18">
        <v>0</v>
      </c>
      <c r="G220" s="32"/>
      <c r="H220" s="39">
        <f t="shared" si="25"/>
        <v>0</v>
      </c>
      <c r="I220" s="38">
        <f t="shared" si="26"/>
        <v>0</v>
      </c>
      <c r="K220" s="10"/>
    </row>
    <row r="221" spans="2:11" ht="14.5" x14ac:dyDescent="0.35">
      <c r="B221" s="19" t="s">
        <v>63</v>
      </c>
      <c r="C221" s="57" t="s">
        <v>38</v>
      </c>
      <c r="D221" s="57">
        <v>1</v>
      </c>
      <c r="E221" s="17"/>
      <c r="F221" s="18">
        <v>0</v>
      </c>
      <c r="G221" s="32"/>
      <c r="H221" s="39">
        <f t="shared" si="25"/>
        <v>0</v>
      </c>
      <c r="I221" s="38">
        <f t="shared" si="26"/>
        <v>0</v>
      </c>
      <c r="K221" s="10"/>
    </row>
    <row r="222" spans="2:11" ht="14.5" x14ac:dyDescent="0.35">
      <c r="B222" s="19" t="s">
        <v>64</v>
      </c>
      <c r="C222" s="57" t="s">
        <v>38</v>
      </c>
      <c r="D222" s="57">
        <v>1</v>
      </c>
      <c r="E222" s="17"/>
      <c r="F222" s="18">
        <v>0</v>
      </c>
      <c r="G222" s="32"/>
      <c r="H222" s="39">
        <f t="shared" si="25"/>
        <v>0</v>
      </c>
      <c r="I222" s="38">
        <f t="shared" si="26"/>
        <v>0</v>
      </c>
      <c r="K222" s="10"/>
    </row>
    <row r="223" spans="2:11" ht="14.5" x14ac:dyDescent="0.35">
      <c r="B223" s="19" t="s">
        <v>65</v>
      </c>
      <c r="C223" s="57" t="s">
        <v>38</v>
      </c>
      <c r="D223" s="57">
        <v>1</v>
      </c>
      <c r="E223" s="17"/>
      <c r="F223" s="18">
        <v>0</v>
      </c>
      <c r="G223" s="32"/>
      <c r="H223" s="39">
        <f t="shared" si="25"/>
        <v>0</v>
      </c>
      <c r="I223" s="38">
        <f t="shared" si="26"/>
        <v>0</v>
      </c>
      <c r="K223" s="10"/>
    </row>
    <row r="224" spans="2:11" ht="14.5" x14ac:dyDescent="0.35">
      <c r="B224" s="19" t="s">
        <v>66</v>
      </c>
      <c r="C224" s="57" t="s">
        <v>38</v>
      </c>
      <c r="D224" s="57">
        <v>1</v>
      </c>
      <c r="E224" s="17"/>
      <c r="F224" s="18">
        <v>0</v>
      </c>
      <c r="G224" s="32"/>
      <c r="H224" s="39">
        <f t="shared" si="25"/>
        <v>0</v>
      </c>
      <c r="I224" s="38">
        <f t="shared" si="26"/>
        <v>0</v>
      </c>
      <c r="K224" s="10"/>
    </row>
    <row r="225" spans="2:11" ht="14.5" x14ac:dyDescent="0.35">
      <c r="B225" s="19" t="s">
        <v>67</v>
      </c>
      <c r="C225" s="57" t="s">
        <v>38</v>
      </c>
      <c r="D225" s="57">
        <v>1</v>
      </c>
      <c r="E225" s="17"/>
      <c r="F225" s="18">
        <v>0</v>
      </c>
      <c r="G225" s="32"/>
      <c r="H225" s="39">
        <f t="shared" si="25"/>
        <v>0</v>
      </c>
      <c r="I225" s="38">
        <f t="shared" si="26"/>
        <v>0</v>
      </c>
      <c r="K225" s="10"/>
    </row>
    <row r="226" spans="2:11" ht="14.5" x14ac:dyDescent="0.35">
      <c r="B226" s="19" t="s">
        <v>68</v>
      </c>
      <c r="C226" s="57" t="s">
        <v>38</v>
      </c>
      <c r="D226" s="57">
        <v>1</v>
      </c>
      <c r="E226" s="17"/>
      <c r="F226" s="18">
        <v>0</v>
      </c>
      <c r="G226" s="32"/>
      <c r="H226" s="39">
        <f t="shared" si="25"/>
        <v>0</v>
      </c>
      <c r="I226" s="38">
        <f t="shared" si="26"/>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7">INDEX(project_key,MATCH(B232,project_par,0),MATCH($B$2,project_names,0))</f>
        <v>18</v>
      </c>
      <c r="F232" s="18">
        <v>0</v>
      </c>
      <c r="G232" s="32"/>
      <c r="H232" s="39">
        <f t="shared" ref="H232:H251" si="28">F232*D232</f>
        <v>0</v>
      </c>
      <c r="I232" s="38">
        <f t="shared" ref="I232:I251" si="29">H232/$C$8/1000</f>
        <v>0</v>
      </c>
      <c r="K232" s="10"/>
    </row>
    <row r="233" spans="2:11" ht="14.5" x14ac:dyDescent="0.35">
      <c r="B233" s="19" t="s">
        <v>50</v>
      </c>
      <c r="C233" s="57" t="s">
        <v>38</v>
      </c>
      <c r="D233" s="57">
        <v>1</v>
      </c>
      <c r="E233" s="60">
        <f t="shared" si="27"/>
        <v>18</v>
      </c>
      <c r="F233" s="18">
        <v>0</v>
      </c>
      <c r="G233" s="32"/>
      <c r="H233" s="39">
        <f t="shared" si="28"/>
        <v>0</v>
      </c>
      <c r="I233" s="38">
        <f t="shared" si="29"/>
        <v>0</v>
      </c>
      <c r="K233" s="10"/>
    </row>
    <row r="234" spans="2:11" ht="14.5" x14ac:dyDescent="0.35">
      <c r="B234" s="19" t="s">
        <v>51</v>
      </c>
      <c r="C234" s="57" t="s">
        <v>38</v>
      </c>
      <c r="D234" s="57">
        <v>1</v>
      </c>
      <c r="E234" s="60">
        <f t="shared" si="27"/>
        <v>18</v>
      </c>
      <c r="F234" s="18">
        <v>0</v>
      </c>
      <c r="G234" s="32"/>
      <c r="H234" s="39">
        <f t="shared" si="28"/>
        <v>0</v>
      </c>
      <c r="I234" s="38">
        <f t="shared" si="29"/>
        <v>0</v>
      </c>
      <c r="K234" s="10"/>
    </row>
    <row r="235" spans="2:11" ht="14.5" x14ac:dyDescent="0.35">
      <c r="B235" s="19" t="s">
        <v>52</v>
      </c>
      <c r="C235" s="57" t="s">
        <v>38</v>
      </c>
      <c r="D235" s="57">
        <v>1</v>
      </c>
      <c r="E235" s="60">
        <f t="shared" si="27"/>
        <v>18</v>
      </c>
      <c r="F235" s="18">
        <v>0</v>
      </c>
      <c r="G235" s="32"/>
      <c r="H235" s="39">
        <f t="shared" si="28"/>
        <v>0</v>
      </c>
      <c r="I235" s="38">
        <f t="shared" si="29"/>
        <v>0</v>
      </c>
      <c r="K235" s="10"/>
    </row>
    <row r="236" spans="2:11" ht="14.5" x14ac:dyDescent="0.35">
      <c r="B236" s="19" t="s">
        <v>53</v>
      </c>
      <c r="C236" s="57" t="s">
        <v>38</v>
      </c>
      <c r="D236" s="57">
        <v>1</v>
      </c>
      <c r="E236" s="60">
        <f t="shared" si="27"/>
        <v>18</v>
      </c>
      <c r="F236" s="18">
        <v>0</v>
      </c>
      <c r="G236" s="32"/>
      <c r="H236" s="39">
        <f t="shared" si="28"/>
        <v>0</v>
      </c>
      <c r="I236" s="38">
        <f t="shared" si="29"/>
        <v>0</v>
      </c>
      <c r="K236" s="10"/>
    </row>
    <row r="237" spans="2:11" ht="14.5" x14ac:dyDescent="0.35">
      <c r="B237" s="19" t="s">
        <v>54</v>
      </c>
      <c r="C237" s="57" t="s">
        <v>38</v>
      </c>
      <c r="D237" s="57">
        <v>1</v>
      </c>
      <c r="E237" s="60">
        <f t="shared" si="27"/>
        <v>18</v>
      </c>
      <c r="F237" s="18">
        <v>0</v>
      </c>
      <c r="G237" s="32"/>
      <c r="H237" s="39">
        <f t="shared" si="28"/>
        <v>0</v>
      </c>
      <c r="I237" s="38">
        <f t="shared" si="29"/>
        <v>0</v>
      </c>
      <c r="K237" s="10"/>
    </row>
    <row r="238" spans="2:11" ht="14.5" x14ac:dyDescent="0.35">
      <c r="B238" s="19" t="s">
        <v>55</v>
      </c>
      <c r="C238" s="57" t="s">
        <v>38</v>
      </c>
      <c r="D238" s="57">
        <v>1</v>
      </c>
      <c r="E238" s="60">
        <f t="shared" si="27"/>
        <v>18</v>
      </c>
      <c r="F238" s="18">
        <v>0</v>
      </c>
      <c r="G238" s="32"/>
      <c r="H238" s="39">
        <f t="shared" si="28"/>
        <v>0</v>
      </c>
      <c r="I238" s="38">
        <f t="shared" si="29"/>
        <v>0</v>
      </c>
      <c r="K238" s="10"/>
    </row>
    <row r="239" spans="2:11" ht="14.5" x14ac:dyDescent="0.35">
      <c r="B239" s="19" t="s">
        <v>56</v>
      </c>
      <c r="C239" s="57" t="s">
        <v>38</v>
      </c>
      <c r="D239" s="57">
        <v>1</v>
      </c>
      <c r="E239" s="60">
        <f t="shared" si="27"/>
        <v>18</v>
      </c>
      <c r="F239" s="18">
        <v>0</v>
      </c>
      <c r="G239" s="32"/>
      <c r="H239" s="39">
        <f t="shared" si="28"/>
        <v>0</v>
      </c>
      <c r="I239" s="38">
        <f t="shared" si="29"/>
        <v>0</v>
      </c>
      <c r="K239" s="10"/>
    </row>
    <row r="240" spans="2:11" ht="14.5" x14ac:dyDescent="0.35">
      <c r="B240" s="19" t="s">
        <v>57</v>
      </c>
      <c r="C240" s="57" t="s">
        <v>38</v>
      </c>
      <c r="D240" s="57">
        <v>1</v>
      </c>
      <c r="E240" s="60">
        <f t="shared" si="27"/>
        <v>18</v>
      </c>
      <c r="F240" s="18">
        <v>0</v>
      </c>
      <c r="G240" s="32"/>
      <c r="H240" s="39">
        <f t="shared" si="28"/>
        <v>0</v>
      </c>
      <c r="I240" s="38">
        <f t="shared" si="29"/>
        <v>0</v>
      </c>
      <c r="K240" s="10"/>
    </row>
    <row r="241" spans="2:11" ht="14.5" x14ac:dyDescent="0.35">
      <c r="B241" s="19" t="s">
        <v>58</v>
      </c>
      <c r="C241" s="57" t="s">
        <v>38</v>
      </c>
      <c r="D241" s="57">
        <v>1</v>
      </c>
      <c r="E241" s="60">
        <f t="shared" si="27"/>
        <v>18</v>
      </c>
      <c r="F241" s="18">
        <v>0</v>
      </c>
      <c r="G241" s="32"/>
      <c r="H241" s="39">
        <f t="shared" si="28"/>
        <v>0</v>
      </c>
      <c r="I241" s="38">
        <f t="shared" si="29"/>
        <v>0</v>
      </c>
      <c r="K241" s="10"/>
    </row>
    <row r="242" spans="2:11" ht="14.5" x14ac:dyDescent="0.35">
      <c r="B242" s="19" t="s">
        <v>59</v>
      </c>
      <c r="C242" s="57" t="s">
        <v>38</v>
      </c>
      <c r="D242" s="57">
        <v>1</v>
      </c>
      <c r="E242" s="60">
        <f t="shared" si="27"/>
        <v>18</v>
      </c>
      <c r="F242" s="18">
        <v>0</v>
      </c>
      <c r="G242" s="32"/>
      <c r="H242" s="39">
        <f t="shared" si="28"/>
        <v>0</v>
      </c>
      <c r="I242" s="38">
        <f t="shared" si="29"/>
        <v>0</v>
      </c>
      <c r="K242" s="10"/>
    </row>
    <row r="243" spans="2:11" ht="14.5" x14ac:dyDescent="0.35">
      <c r="B243" s="19" t="s">
        <v>60</v>
      </c>
      <c r="C243" s="57" t="s">
        <v>38</v>
      </c>
      <c r="D243" s="57">
        <v>1</v>
      </c>
      <c r="E243" s="60">
        <f t="shared" si="27"/>
        <v>18</v>
      </c>
      <c r="F243" s="18">
        <v>0</v>
      </c>
      <c r="G243" s="32"/>
      <c r="H243" s="39">
        <f t="shared" si="28"/>
        <v>0</v>
      </c>
      <c r="I243" s="38">
        <f t="shared" si="29"/>
        <v>0</v>
      </c>
      <c r="K243" s="10"/>
    </row>
    <row r="244" spans="2:11" ht="14.5" x14ac:dyDescent="0.35">
      <c r="B244" s="19" t="s">
        <v>61</v>
      </c>
      <c r="C244" s="57" t="s">
        <v>38</v>
      </c>
      <c r="D244" s="57">
        <v>1</v>
      </c>
      <c r="E244" s="60">
        <f t="shared" si="27"/>
        <v>18</v>
      </c>
      <c r="F244" s="18">
        <v>0</v>
      </c>
      <c r="G244" s="32"/>
      <c r="H244" s="39">
        <f t="shared" si="28"/>
        <v>0</v>
      </c>
      <c r="I244" s="38">
        <f t="shared" si="29"/>
        <v>0</v>
      </c>
      <c r="K244" s="10"/>
    </row>
    <row r="245" spans="2:11" ht="14.5" x14ac:dyDescent="0.35">
      <c r="B245" s="19" t="s">
        <v>62</v>
      </c>
      <c r="C245" s="57" t="s">
        <v>38</v>
      </c>
      <c r="D245" s="57">
        <v>1</v>
      </c>
      <c r="E245" s="60">
        <f t="shared" si="27"/>
        <v>18</v>
      </c>
      <c r="F245" s="18">
        <v>0</v>
      </c>
      <c r="G245" s="32"/>
      <c r="H245" s="39">
        <f t="shared" si="28"/>
        <v>0</v>
      </c>
      <c r="I245" s="38">
        <f t="shared" si="29"/>
        <v>0</v>
      </c>
      <c r="K245" s="10"/>
    </row>
    <row r="246" spans="2:11" ht="14.5" x14ac:dyDescent="0.35">
      <c r="B246" s="19" t="s">
        <v>63</v>
      </c>
      <c r="C246" s="57" t="s">
        <v>38</v>
      </c>
      <c r="D246" s="57">
        <v>1</v>
      </c>
      <c r="E246" s="60">
        <f t="shared" si="27"/>
        <v>18</v>
      </c>
      <c r="F246" s="18">
        <v>0</v>
      </c>
      <c r="G246" s="32"/>
      <c r="H246" s="39">
        <f t="shared" si="28"/>
        <v>0</v>
      </c>
      <c r="I246" s="38">
        <f t="shared" si="29"/>
        <v>0</v>
      </c>
      <c r="K246" s="10"/>
    </row>
    <row r="247" spans="2:11" ht="14.5" x14ac:dyDescent="0.35">
      <c r="B247" s="19" t="s">
        <v>64</v>
      </c>
      <c r="C247" s="57" t="s">
        <v>38</v>
      </c>
      <c r="D247" s="57">
        <v>1</v>
      </c>
      <c r="E247" s="60">
        <f t="shared" si="27"/>
        <v>18</v>
      </c>
      <c r="F247" s="18">
        <v>0</v>
      </c>
      <c r="G247" s="32"/>
      <c r="H247" s="39">
        <f t="shared" si="28"/>
        <v>0</v>
      </c>
      <c r="I247" s="38">
        <f t="shared" si="29"/>
        <v>0</v>
      </c>
      <c r="K247" s="10"/>
    </row>
    <row r="248" spans="2:11" ht="14.5" x14ac:dyDescent="0.35">
      <c r="B248" s="19" t="s">
        <v>65</v>
      </c>
      <c r="C248" s="57" t="s">
        <v>38</v>
      </c>
      <c r="D248" s="57">
        <v>1</v>
      </c>
      <c r="E248" s="60">
        <f t="shared" si="27"/>
        <v>18</v>
      </c>
      <c r="F248" s="18">
        <v>0</v>
      </c>
      <c r="G248" s="32"/>
      <c r="H248" s="39">
        <f t="shared" si="28"/>
        <v>0</v>
      </c>
      <c r="I248" s="38">
        <f t="shared" si="29"/>
        <v>0</v>
      </c>
      <c r="K248" s="10"/>
    </row>
    <row r="249" spans="2:11" ht="14.5" x14ac:dyDescent="0.35">
      <c r="B249" s="19" t="s">
        <v>66</v>
      </c>
      <c r="C249" s="57" t="s">
        <v>38</v>
      </c>
      <c r="D249" s="57">
        <v>1</v>
      </c>
      <c r="E249" s="60">
        <f t="shared" si="27"/>
        <v>18</v>
      </c>
      <c r="F249" s="18">
        <v>0</v>
      </c>
      <c r="G249" s="32"/>
      <c r="H249" s="39">
        <f t="shared" si="28"/>
        <v>0</v>
      </c>
      <c r="I249" s="38">
        <f t="shared" si="29"/>
        <v>0</v>
      </c>
      <c r="K249" s="10"/>
    </row>
    <row r="250" spans="2:11" ht="14.5" x14ac:dyDescent="0.35">
      <c r="B250" s="19" t="s">
        <v>67</v>
      </c>
      <c r="C250" s="57" t="s">
        <v>38</v>
      </c>
      <c r="D250" s="57">
        <v>1</v>
      </c>
      <c r="E250" s="60">
        <f t="shared" si="27"/>
        <v>18</v>
      </c>
      <c r="F250" s="18">
        <v>0</v>
      </c>
      <c r="G250" s="32"/>
      <c r="H250" s="39">
        <f t="shared" si="28"/>
        <v>0</v>
      </c>
      <c r="I250" s="38">
        <f t="shared" si="29"/>
        <v>0</v>
      </c>
      <c r="K250" s="10"/>
    </row>
    <row r="251" spans="2:11" ht="14.5" x14ac:dyDescent="0.35">
      <c r="B251" s="19" t="s">
        <v>68</v>
      </c>
      <c r="C251" s="57" t="s">
        <v>38</v>
      </c>
      <c r="D251" s="57">
        <v>1</v>
      </c>
      <c r="E251" s="60">
        <f t="shared" si="27"/>
        <v>18</v>
      </c>
      <c r="F251" s="18">
        <v>0</v>
      </c>
      <c r="G251" s="32"/>
      <c r="H251" s="39">
        <f t="shared" si="28"/>
        <v>0</v>
      </c>
      <c r="I251" s="38">
        <f t="shared" si="29"/>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30">F257*D257</f>
        <v>0</v>
      </c>
      <c r="I257" s="38">
        <f t="shared" ref="I257:I276" si="31">H257/$C$8/1000</f>
        <v>0</v>
      </c>
      <c r="K257" s="10"/>
    </row>
    <row r="258" spans="2:11" ht="14.5" x14ac:dyDescent="0.35">
      <c r="B258" s="19" t="s">
        <v>50</v>
      </c>
      <c r="C258" s="57" t="s">
        <v>38</v>
      </c>
      <c r="D258" s="57">
        <v>1</v>
      </c>
      <c r="E258" s="54">
        <v>0.97</v>
      </c>
      <c r="F258" s="18">
        <v>0</v>
      </c>
      <c r="G258" s="32"/>
      <c r="H258" s="39">
        <f t="shared" si="30"/>
        <v>0</v>
      </c>
      <c r="I258" s="38">
        <f t="shared" si="31"/>
        <v>0</v>
      </c>
      <c r="K258" s="10"/>
    </row>
    <row r="259" spans="2:11" ht="14.5" x14ac:dyDescent="0.35">
      <c r="B259" s="19" t="s">
        <v>51</v>
      </c>
      <c r="C259" s="57" t="s">
        <v>38</v>
      </c>
      <c r="D259" s="57">
        <v>1</v>
      </c>
      <c r="E259" s="54">
        <v>0.97</v>
      </c>
      <c r="F259" s="18">
        <v>0</v>
      </c>
      <c r="G259" s="32"/>
      <c r="H259" s="39">
        <f t="shared" si="30"/>
        <v>0</v>
      </c>
      <c r="I259" s="38">
        <f t="shared" si="31"/>
        <v>0</v>
      </c>
      <c r="K259" s="10"/>
    </row>
    <row r="260" spans="2:11" ht="14.5" x14ac:dyDescent="0.35">
      <c r="B260" s="19" t="s">
        <v>52</v>
      </c>
      <c r="C260" s="57" t="s">
        <v>38</v>
      </c>
      <c r="D260" s="57">
        <v>1</v>
      </c>
      <c r="E260" s="54">
        <v>0.97</v>
      </c>
      <c r="F260" s="18">
        <v>0</v>
      </c>
      <c r="G260" s="32"/>
      <c r="H260" s="39">
        <f t="shared" si="30"/>
        <v>0</v>
      </c>
      <c r="I260" s="38">
        <f t="shared" si="31"/>
        <v>0</v>
      </c>
      <c r="K260" s="10"/>
    </row>
    <row r="261" spans="2:11" ht="14.5" x14ac:dyDescent="0.35">
      <c r="B261" s="19" t="s">
        <v>53</v>
      </c>
      <c r="C261" s="57" t="s">
        <v>38</v>
      </c>
      <c r="D261" s="57">
        <v>1</v>
      </c>
      <c r="E261" s="54">
        <v>0.97</v>
      </c>
      <c r="F261" s="18">
        <v>0</v>
      </c>
      <c r="G261" s="32"/>
      <c r="H261" s="39">
        <f t="shared" si="30"/>
        <v>0</v>
      </c>
      <c r="I261" s="38">
        <f t="shared" si="31"/>
        <v>0</v>
      </c>
      <c r="K261" s="10"/>
    </row>
    <row r="262" spans="2:11" ht="14.5" x14ac:dyDescent="0.35">
      <c r="B262" s="19" t="s">
        <v>54</v>
      </c>
      <c r="C262" s="57" t="s">
        <v>38</v>
      </c>
      <c r="D262" s="57">
        <v>1</v>
      </c>
      <c r="E262" s="54">
        <v>0.97</v>
      </c>
      <c r="F262" s="18">
        <v>0</v>
      </c>
      <c r="G262" s="32"/>
      <c r="H262" s="39">
        <f t="shared" si="30"/>
        <v>0</v>
      </c>
      <c r="I262" s="38">
        <f t="shared" si="31"/>
        <v>0</v>
      </c>
      <c r="K262" s="10"/>
    </row>
    <row r="263" spans="2:11" ht="14.5" x14ac:dyDescent="0.35">
      <c r="B263" s="19" t="s">
        <v>55</v>
      </c>
      <c r="C263" s="57" t="s">
        <v>38</v>
      </c>
      <c r="D263" s="57">
        <v>1</v>
      </c>
      <c r="E263" s="54">
        <v>0.97</v>
      </c>
      <c r="F263" s="18">
        <v>0</v>
      </c>
      <c r="G263" s="32"/>
      <c r="H263" s="39">
        <f t="shared" si="30"/>
        <v>0</v>
      </c>
      <c r="I263" s="38">
        <f t="shared" si="31"/>
        <v>0</v>
      </c>
      <c r="K263" s="10"/>
    </row>
    <row r="264" spans="2:11" ht="14.5" x14ac:dyDescent="0.35">
      <c r="B264" s="19" t="s">
        <v>56</v>
      </c>
      <c r="C264" s="57" t="s">
        <v>38</v>
      </c>
      <c r="D264" s="57">
        <v>1</v>
      </c>
      <c r="E264" s="54">
        <v>0.97</v>
      </c>
      <c r="F264" s="18">
        <v>0</v>
      </c>
      <c r="G264" s="32"/>
      <c r="H264" s="39">
        <f t="shared" si="30"/>
        <v>0</v>
      </c>
      <c r="I264" s="38">
        <f t="shared" si="31"/>
        <v>0</v>
      </c>
      <c r="K264" s="10"/>
    </row>
    <row r="265" spans="2:11" ht="14.5" x14ac:dyDescent="0.35">
      <c r="B265" s="19" t="s">
        <v>57</v>
      </c>
      <c r="C265" s="57" t="s">
        <v>38</v>
      </c>
      <c r="D265" s="57">
        <v>1</v>
      </c>
      <c r="E265" s="54">
        <v>0.97</v>
      </c>
      <c r="F265" s="18">
        <v>0</v>
      </c>
      <c r="G265" s="32"/>
      <c r="H265" s="39">
        <f t="shared" si="30"/>
        <v>0</v>
      </c>
      <c r="I265" s="38">
        <f t="shared" si="31"/>
        <v>0</v>
      </c>
      <c r="K265" s="10"/>
    </row>
    <row r="266" spans="2:11" ht="14.5" x14ac:dyDescent="0.35">
      <c r="B266" s="19" t="s">
        <v>58</v>
      </c>
      <c r="C266" s="57" t="s">
        <v>38</v>
      </c>
      <c r="D266" s="57">
        <v>1</v>
      </c>
      <c r="E266" s="54">
        <v>0.97</v>
      </c>
      <c r="F266" s="18">
        <v>0</v>
      </c>
      <c r="G266" s="32"/>
      <c r="H266" s="39">
        <f t="shared" si="30"/>
        <v>0</v>
      </c>
      <c r="I266" s="38">
        <f t="shared" si="31"/>
        <v>0</v>
      </c>
      <c r="K266" s="10"/>
    </row>
    <row r="267" spans="2:11" ht="14.5" x14ac:dyDescent="0.35">
      <c r="B267" s="19" t="s">
        <v>59</v>
      </c>
      <c r="C267" s="57" t="s">
        <v>38</v>
      </c>
      <c r="D267" s="57">
        <v>1</v>
      </c>
      <c r="E267" s="54">
        <v>0.97</v>
      </c>
      <c r="F267" s="18">
        <v>0</v>
      </c>
      <c r="G267" s="32"/>
      <c r="H267" s="39">
        <f t="shared" si="30"/>
        <v>0</v>
      </c>
      <c r="I267" s="38">
        <f t="shared" si="31"/>
        <v>0</v>
      </c>
      <c r="K267" s="10"/>
    </row>
    <row r="268" spans="2:11" ht="14.5" x14ac:dyDescent="0.35">
      <c r="B268" s="19" t="s">
        <v>60</v>
      </c>
      <c r="C268" s="57" t="s">
        <v>38</v>
      </c>
      <c r="D268" s="57">
        <v>1</v>
      </c>
      <c r="E268" s="54">
        <v>0.97</v>
      </c>
      <c r="F268" s="18">
        <v>0</v>
      </c>
      <c r="G268" s="32"/>
      <c r="H268" s="39">
        <f t="shared" si="30"/>
        <v>0</v>
      </c>
      <c r="I268" s="38">
        <f t="shared" si="31"/>
        <v>0</v>
      </c>
      <c r="K268" s="10"/>
    </row>
    <row r="269" spans="2:11" ht="14.5" x14ac:dyDescent="0.35">
      <c r="B269" s="19" t="s">
        <v>61</v>
      </c>
      <c r="C269" s="57" t="s">
        <v>38</v>
      </c>
      <c r="D269" s="57">
        <v>1</v>
      </c>
      <c r="E269" s="54">
        <v>0.97</v>
      </c>
      <c r="F269" s="18">
        <v>0</v>
      </c>
      <c r="G269" s="32"/>
      <c r="H269" s="39">
        <f t="shared" si="30"/>
        <v>0</v>
      </c>
      <c r="I269" s="38">
        <f t="shared" si="31"/>
        <v>0</v>
      </c>
      <c r="K269" s="10"/>
    </row>
    <row r="270" spans="2:11" ht="14.5" x14ac:dyDescent="0.35">
      <c r="B270" s="19" t="s">
        <v>62</v>
      </c>
      <c r="C270" s="57" t="s">
        <v>38</v>
      </c>
      <c r="D270" s="57">
        <v>1</v>
      </c>
      <c r="E270" s="54">
        <v>0.97</v>
      </c>
      <c r="F270" s="18">
        <v>0</v>
      </c>
      <c r="G270" s="32"/>
      <c r="H270" s="39">
        <f t="shared" si="30"/>
        <v>0</v>
      </c>
      <c r="I270" s="38">
        <f t="shared" si="31"/>
        <v>0</v>
      </c>
      <c r="K270" s="10"/>
    </row>
    <row r="271" spans="2:11" ht="14.5" x14ac:dyDescent="0.35">
      <c r="B271" s="19" t="s">
        <v>63</v>
      </c>
      <c r="C271" s="57" t="s">
        <v>38</v>
      </c>
      <c r="D271" s="57">
        <v>1</v>
      </c>
      <c r="E271" s="54">
        <v>0.97</v>
      </c>
      <c r="F271" s="18">
        <v>0</v>
      </c>
      <c r="G271" s="32"/>
      <c r="H271" s="39">
        <f t="shared" si="30"/>
        <v>0</v>
      </c>
      <c r="I271" s="38">
        <f t="shared" si="31"/>
        <v>0</v>
      </c>
      <c r="K271" s="10"/>
    </row>
    <row r="272" spans="2:11" ht="14.5" x14ac:dyDescent="0.35">
      <c r="B272" s="19" t="s">
        <v>64</v>
      </c>
      <c r="C272" s="57" t="s">
        <v>38</v>
      </c>
      <c r="D272" s="57">
        <v>1</v>
      </c>
      <c r="E272" s="54">
        <v>0.97</v>
      </c>
      <c r="F272" s="18">
        <v>0</v>
      </c>
      <c r="G272" s="32"/>
      <c r="H272" s="39">
        <f t="shared" si="30"/>
        <v>0</v>
      </c>
      <c r="I272" s="38">
        <f t="shared" si="31"/>
        <v>0</v>
      </c>
      <c r="K272" s="10"/>
    </row>
    <row r="273" spans="2:11" ht="14.5" x14ac:dyDescent="0.35">
      <c r="B273" s="19" t="s">
        <v>65</v>
      </c>
      <c r="C273" s="57" t="s">
        <v>38</v>
      </c>
      <c r="D273" s="57">
        <v>1</v>
      </c>
      <c r="E273" s="54">
        <v>0.97</v>
      </c>
      <c r="F273" s="18">
        <v>0</v>
      </c>
      <c r="G273" s="32"/>
      <c r="H273" s="39">
        <f t="shared" si="30"/>
        <v>0</v>
      </c>
      <c r="I273" s="38">
        <f t="shared" si="31"/>
        <v>0</v>
      </c>
      <c r="K273" s="10"/>
    </row>
    <row r="274" spans="2:11" ht="14.5" x14ac:dyDescent="0.35">
      <c r="B274" s="19" t="s">
        <v>66</v>
      </c>
      <c r="C274" s="57" t="s">
        <v>38</v>
      </c>
      <c r="D274" s="57">
        <v>1</v>
      </c>
      <c r="E274" s="54">
        <v>0.97</v>
      </c>
      <c r="F274" s="18">
        <v>0</v>
      </c>
      <c r="G274" s="32"/>
      <c r="H274" s="39">
        <f t="shared" si="30"/>
        <v>0</v>
      </c>
      <c r="I274" s="38">
        <f t="shared" si="31"/>
        <v>0</v>
      </c>
      <c r="K274" s="10"/>
    </row>
    <row r="275" spans="2:11" ht="14.5" x14ac:dyDescent="0.35">
      <c r="B275" s="19" t="s">
        <v>67</v>
      </c>
      <c r="C275" s="57" t="s">
        <v>38</v>
      </c>
      <c r="D275" s="57">
        <v>1</v>
      </c>
      <c r="E275" s="54">
        <v>0.97</v>
      </c>
      <c r="F275" s="18">
        <v>0</v>
      </c>
      <c r="G275" s="32"/>
      <c r="H275" s="39">
        <f t="shared" si="30"/>
        <v>0</v>
      </c>
      <c r="I275" s="38">
        <f t="shared" si="31"/>
        <v>0</v>
      </c>
      <c r="K275" s="10"/>
    </row>
    <row r="276" spans="2:11" ht="14.5" x14ac:dyDescent="0.35">
      <c r="B276" s="19" t="s">
        <v>68</v>
      </c>
      <c r="C276" s="57" t="s">
        <v>38</v>
      </c>
      <c r="D276" s="57">
        <v>1</v>
      </c>
      <c r="E276" s="54">
        <v>0.97</v>
      </c>
      <c r="F276" s="18">
        <v>0</v>
      </c>
      <c r="G276" s="32"/>
      <c r="H276" s="39">
        <f t="shared" si="30"/>
        <v>0</v>
      </c>
      <c r="I276" s="38">
        <f t="shared" si="31"/>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32">F282*D282</f>
        <v>0</v>
      </c>
      <c r="I282" s="38">
        <f t="shared" ref="I282:I301" si="33">H282/$C$8/1000</f>
        <v>0</v>
      </c>
      <c r="K282" s="10"/>
    </row>
    <row r="283" spans="2:11" ht="14.5" x14ac:dyDescent="0.35">
      <c r="B283" s="19" t="s">
        <v>50</v>
      </c>
      <c r="C283" s="57" t="s">
        <v>38</v>
      </c>
      <c r="D283" s="57">
        <v>1</v>
      </c>
      <c r="E283" s="54">
        <f>'Project Key'!$C$15</f>
        <v>0.86</v>
      </c>
      <c r="F283" s="18">
        <v>0</v>
      </c>
      <c r="G283" s="32"/>
      <c r="H283" s="39">
        <f t="shared" si="32"/>
        <v>0</v>
      </c>
      <c r="I283" s="38">
        <f t="shared" si="33"/>
        <v>0</v>
      </c>
      <c r="K283" s="10"/>
    </row>
    <row r="284" spans="2:11" ht="14.5" x14ac:dyDescent="0.35">
      <c r="B284" s="19" t="s">
        <v>51</v>
      </c>
      <c r="C284" s="57" t="s">
        <v>38</v>
      </c>
      <c r="D284" s="57">
        <v>1</v>
      </c>
      <c r="E284" s="54">
        <f>'Project Key'!$C$15</f>
        <v>0.86</v>
      </c>
      <c r="F284" s="18">
        <v>0</v>
      </c>
      <c r="G284" s="32"/>
      <c r="H284" s="39">
        <f t="shared" si="32"/>
        <v>0</v>
      </c>
      <c r="I284" s="38">
        <f t="shared" si="33"/>
        <v>0</v>
      </c>
      <c r="K284" s="10"/>
    </row>
    <row r="285" spans="2:11" ht="14.5" x14ac:dyDescent="0.35">
      <c r="B285" s="19" t="s">
        <v>52</v>
      </c>
      <c r="C285" s="57" t="s">
        <v>38</v>
      </c>
      <c r="D285" s="57">
        <v>1</v>
      </c>
      <c r="E285" s="54">
        <f>'Project Key'!$C$15</f>
        <v>0.86</v>
      </c>
      <c r="F285" s="18">
        <v>0</v>
      </c>
      <c r="G285" s="32"/>
      <c r="H285" s="39">
        <f t="shared" si="32"/>
        <v>0</v>
      </c>
      <c r="I285" s="38">
        <f t="shared" si="33"/>
        <v>0</v>
      </c>
      <c r="K285" s="10"/>
    </row>
    <row r="286" spans="2:11" ht="14.5" x14ac:dyDescent="0.35">
      <c r="B286" s="19" t="s">
        <v>53</v>
      </c>
      <c r="C286" s="57" t="s">
        <v>38</v>
      </c>
      <c r="D286" s="57">
        <v>1</v>
      </c>
      <c r="E286" s="54">
        <f>'Project Key'!$C$15</f>
        <v>0.86</v>
      </c>
      <c r="F286" s="18">
        <v>0</v>
      </c>
      <c r="G286" s="32"/>
      <c r="H286" s="39">
        <f t="shared" si="32"/>
        <v>0</v>
      </c>
      <c r="I286" s="38">
        <f t="shared" si="33"/>
        <v>0</v>
      </c>
      <c r="K286" s="10"/>
    </row>
    <row r="287" spans="2:11" ht="14.5" x14ac:dyDescent="0.35">
      <c r="B287" s="19" t="s">
        <v>54</v>
      </c>
      <c r="C287" s="57" t="s">
        <v>38</v>
      </c>
      <c r="D287" s="57">
        <v>1</v>
      </c>
      <c r="E287" s="54">
        <f>'Project Key'!$C$15</f>
        <v>0.86</v>
      </c>
      <c r="F287" s="18">
        <v>0</v>
      </c>
      <c r="G287" s="32"/>
      <c r="H287" s="39">
        <f t="shared" si="32"/>
        <v>0</v>
      </c>
      <c r="I287" s="38">
        <f t="shared" si="33"/>
        <v>0</v>
      </c>
      <c r="K287" s="10"/>
    </row>
    <row r="288" spans="2:11" ht="14.5" x14ac:dyDescent="0.35">
      <c r="B288" s="19" t="s">
        <v>55</v>
      </c>
      <c r="C288" s="57" t="s">
        <v>38</v>
      </c>
      <c r="D288" s="57">
        <v>1</v>
      </c>
      <c r="E288" s="54">
        <f>'Project Key'!$C$15</f>
        <v>0.86</v>
      </c>
      <c r="F288" s="18">
        <v>0</v>
      </c>
      <c r="G288" s="32"/>
      <c r="H288" s="39">
        <f t="shared" si="32"/>
        <v>0</v>
      </c>
      <c r="I288" s="38">
        <f t="shared" si="33"/>
        <v>0</v>
      </c>
      <c r="K288" s="10"/>
    </row>
    <row r="289" spans="2:11" ht="14.5" x14ac:dyDescent="0.35">
      <c r="B289" s="19" t="s">
        <v>56</v>
      </c>
      <c r="C289" s="57" t="s">
        <v>38</v>
      </c>
      <c r="D289" s="57">
        <v>1</v>
      </c>
      <c r="E289" s="54">
        <f>'Project Key'!$C$15</f>
        <v>0.86</v>
      </c>
      <c r="F289" s="18">
        <v>0</v>
      </c>
      <c r="G289" s="32"/>
      <c r="H289" s="39">
        <f t="shared" si="32"/>
        <v>0</v>
      </c>
      <c r="I289" s="38">
        <f t="shared" si="33"/>
        <v>0</v>
      </c>
      <c r="K289" s="10"/>
    </row>
    <row r="290" spans="2:11" ht="14.5" x14ac:dyDescent="0.35">
      <c r="B290" s="19" t="s">
        <v>57</v>
      </c>
      <c r="C290" s="57" t="s">
        <v>38</v>
      </c>
      <c r="D290" s="57">
        <v>1</v>
      </c>
      <c r="E290" s="54">
        <f>'Project Key'!$C$15</f>
        <v>0.86</v>
      </c>
      <c r="F290" s="18">
        <v>0</v>
      </c>
      <c r="G290" s="32"/>
      <c r="H290" s="39">
        <f t="shared" si="32"/>
        <v>0</v>
      </c>
      <c r="I290" s="38">
        <f t="shared" si="33"/>
        <v>0</v>
      </c>
      <c r="K290" s="10"/>
    </row>
    <row r="291" spans="2:11" ht="14.5" x14ac:dyDescent="0.35">
      <c r="B291" s="19" t="s">
        <v>58</v>
      </c>
      <c r="C291" s="57" t="s">
        <v>38</v>
      </c>
      <c r="D291" s="57">
        <v>1</v>
      </c>
      <c r="E291" s="54">
        <f>'Project Key'!$C$15</f>
        <v>0.86</v>
      </c>
      <c r="F291" s="18">
        <v>0</v>
      </c>
      <c r="G291" s="32"/>
      <c r="H291" s="39">
        <f t="shared" si="32"/>
        <v>0</v>
      </c>
      <c r="I291" s="38">
        <f t="shared" si="33"/>
        <v>0</v>
      </c>
      <c r="K291" s="10"/>
    </row>
    <row r="292" spans="2:11" ht="14.5" x14ac:dyDescent="0.35">
      <c r="B292" s="19" t="s">
        <v>59</v>
      </c>
      <c r="C292" s="57" t="s">
        <v>38</v>
      </c>
      <c r="D292" s="57">
        <v>1</v>
      </c>
      <c r="E292" s="54">
        <f>'Project Key'!$C$15</f>
        <v>0.86</v>
      </c>
      <c r="F292" s="18">
        <v>0</v>
      </c>
      <c r="G292" s="32"/>
      <c r="H292" s="39">
        <f t="shared" si="32"/>
        <v>0</v>
      </c>
      <c r="I292" s="38">
        <f t="shared" si="33"/>
        <v>0</v>
      </c>
      <c r="K292" s="10"/>
    </row>
    <row r="293" spans="2:11" ht="14.5" x14ac:dyDescent="0.35">
      <c r="B293" s="19" t="s">
        <v>60</v>
      </c>
      <c r="C293" s="57" t="s">
        <v>38</v>
      </c>
      <c r="D293" s="57">
        <v>1</v>
      </c>
      <c r="E293" s="54">
        <f>'Project Key'!$C$15</f>
        <v>0.86</v>
      </c>
      <c r="F293" s="18">
        <v>0</v>
      </c>
      <c r="G293" s="32"/>
      <c r="H293" s="39">
        <f t="shared" si="32"/>
        <v>0</v>
      </c>
      <c r="I293" s="38">
        <f t="shared" si="33"/>
        <v>0</v>
      </c>
      <c r="K293" s="10"/>
    </row>
    <row r="294" spans="2:11" ht="14.5" x14ac:dyDescent="0.35">
      <c r="B294" s="19" t="s">
        <v>61</v>
      </c>
      <c r="C294" s="57" t="s">
        <v>38</v>
      </c>
      <c r="D294" s="57">
        <v>1</v>
      </c>
      <c r="E294" s="54">
        <f>'Project Key'!$C$15</f>
        <v>0.86</v>
      </c>
      <c r="F294" s="18">
        <v>0</v>
      </c>
      <c r="G294" s="32"/>
      <c r="H294" s="39">
        <f t="shared" si="32"/>
        <v>0</v>
      </c>
      <c r="I294" s="38">
        <f t="shared" si="33"/>
        <v>0</v>
      </c>
      <c r="K294" s="10"/>
    </row>
    <row r="295" spans="2:11" ht="14.5" x14ac:dyDescent="0.35">
      <c r="B295" s="19" t="s">
        <v>62</v>
      </c>
      <c r="C295" s="57" t="s">
        <v>38</v>
      </c>
      <c r="D295" s="57">
        <v>1</v>
      </c>
      <c r="E295" s="54">
        <f>'Project Key'!$C$15</f>
        <v>0.86</v>
      </c>
      <c r="F295" s="18">
        <v>0</v>
      </c>
      <c r="G295" s="32"/>
      <c r="H295" s="39">
        <f t="shared" si="32"/>
        <v>0</v>
      </c>
      <c r="I295" s="38">
        <f t="shared" si="33"/>
        <v>0</v>
      </c>
      <c r="K295" s="10"/>
    </row>
    <row r="296" spans="2:11" ht="14.5" x14ac:dyDescent="0.35">
      <c r="B296" s="19" t="s">
        <v>63</v>
      </c>
      <c r="C296" s="57" t="s">
        <v>38</v>
      </c>
      <c r="D296" s="57">
        <v>1</v>
      </c>
      <c r="E296" s="54">
        <f>'Project Key'!$C$15</f>
        <v>0.86</v>
      </c>
      <c r="F296" s="18">
        <v>0</v>
      </c>
      <c r="G296" s="32"/>
      <c r="H296" s="39">
        <f t="shared" si="32"/>
        <v>0</v>
      </c>
      <c r="I296" s="38">
        <f t="shared" si="33"/>
        <v>0</v>
      </c>
      <c r="K296" s="10"/>
    </row>
    <row r="297" spans="2:11" ht="14.5" x14ac:dyDescent="0.35">
      <c r="B297" s="19" t="s">
        <v>64</v>
      </c>
      <c r="C297" s="57" t="s">
        <v>38</v>
      </c>
      <c r="D297" s="57">
        <v>1</v>
      </c>
      <c r="E297" s="54">
        <f>'Project Key'!$C$15</f>
        <v>0.86</v>
      </c>
      <c r="F297" s="18">
        <v>0</v>
      </c>
      <c r="G297" s="32"/>
      <c r="H297" s="39">
        <f t="shared" si="32"/>
        <v>0</v>
      </c>
      <c r="I297" s="38">
        <f t="shared" si="33"/>
        <v>0</v>
      </c>
      <c r="K297" s="10"/>
    </row>
    <row r="298" spans="2:11" ht="14.5" x14ac:dyDescent="0.35">
      <c r="B298" s="19" t="s">
        <v>65</v>
      </c>
      <c r="C298" s="57" t="s">
        <v>38</v>
      </c>
      <c r="D298" s="57">
        <v>1</v>
      </c>
      <c r="E298" s="54">
        <f>'Project Key'!$C$15</f>
        <v>0.86</v>
      </c>
      <c r="F298" s="18">
        <v>0</v>
      </c>
      <c r="G298" s="32"/>
      <c r="H298" s="39">
        <f t="shared" si="32"/>
        <v>0</v>
      </c>
      <c r="I298" s="38">
        <f t="shared" si="33"/>
        <v>0</v>
      </c>
      <c r="K298" s="10"/>
    </row>
    <row r="299" spans="2:11" ht="14.5" x14ac:dyDescent="0.35">
      <c r="B299" s="19" t="s">
        <v>66</v>
      </c>
      <c r="C299" s="57" t="s">
        <v>38</v>
      </c>
      <c r="D299" s="57">
        <v>1</v>
      </c>
      <c r="E299" s="54">
        <f>'Project Key'!$C$15</f>
        <v>0.86</v>
      </c>
      <c r="F299" s="18">
        <v>0</v>
      </c>
      <c r="G299" s="32"/>
      <c r="H299" s="39">
        <f t="shared" si="32"/>
        <v>0</v>
      </c>
      <c r="I299" s="38">
        <f t="shared" si="33"/>
        <v>0</v>
      </c>
      <c r="K299" s="10"/>
    </row>
    <row r="300" spans="2:11" ht="14.5" x14ac:dyDescent="0.35">
      <c r="B300" s="19" t="s">
        <v>67</v>
      </c>
      <c r="C300" s="57" t="s">
        <v>38</v>
      </c>
      <c r="D300" s="57">
        <v>1</v>
      </c>
      <c r="E300" s="54">
        <f>'Project Key'!$C$15</f>
        <v>0.86</v>
      </c>
      <c r="F300" s="18">
        <v>0</v>
      </c>
      <c r="G300" s="32"/>
      <c r="H300" s="39">
        <f t="shared" si="32"/>
        <v>0</v>
      </c>
      <c r="I300" s="38">
        <f t="shared" si="33"/>
        <v>0</v>
      </c>
      <c r="K300" s="10"/>
    </row>
    <row r="301" spans="2:11" ht="14.5" x14ac:dyDescent="0.35">
      <c r="B301" s="19" t="s">
        <v>68</v>
      </c>
      <c r="C301" s="57" t="s">
        <v>38</v>
      </c>
      <c r="D301" s="57">
        <v>1</v>
      </c>
      <c r="E301" s="54">
        <f>'Project Key'!$C$15</f>
        <v>0.86</v>
      </c>
      <c r="F301" s="18">
        <v>0</v>
      </c>
      <c r="G301" s="32"/>
      <c r="H301" s="39">
        <f t="shared" si="32"/>
        <v>0</v>
      </c>
      <c r="I301" s="38">
        <f t="shared" si="33"/>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4">F307*D307</f>
        <v>0</v>
      </c>
      <c r="I307" s="38">
        <f t="shared" ref="I307:I326" si="35">H307/$C$8/1000</f>
        <v>0</v>
      </c>
      <c r="K307" s="10"/>
    </row>
    <row r="308" spans="2:11" ht="14.5" x14ac:dyDescent="0.35">
      <c r="B308" s="19" t="s">
        <v>50</v>
      </c>
      <c r="C308" s="57" t="s">
        <v>30</v>
      </c>
      <c r="D308" s="17"/>
      <c r="E308" s="17"/>
      <c r="F308" s="18">
        <v>0</v>
      </c>
      <c r="G308" s="32"/>
      <c r="H308" s="39">
        <f t="shared" si="34"/>
        <v>0</v>
      </c>
      <c r="I308" s="38">
        <f t="shared" si="35"/>
        <v>0</v>
      </c>
      <c r="K308" s="10"/>
    </row>
    <row r="309" spans="2:11" ht="14.5" x14ac:dyDescent="0.35">
      <c r="B309" s="19" t="s">
        <v>51</v>
      </c>
      <c r="C309" s="57" t="s">
        <v>30</v>
      </c>
      <c r="D309" s="17"/>
      <c r="E309" s="17"/>
      <c r="F309" s="18">
        <v>0</v>
      </c>
      <c r="G309" s="32"/>
      <c r="H309" s="39">
        <f t="shared" si="34"/>
        <v>0</v>
      </c>
      <c r="I309" s="38">
        <f t="shared" si="35"/>
        <v>0</v>
      </c>
      <c r="K309" s="10"/>
    </row>
    <row r="310" spans="2:11" ht="14.5" x14ac:dyDescent="0.35">
      <c r="B310" s="19" t="s">
        <v>52</v>
      </c>
      <c r="C310" s="57" t="s">
        <v>30</v>
      </c>
      <c r="D310" s="17"/>
      <c r="E310" s="17"/>
      <c r="F310" s="18">
        <v>0</v>
      </c>
      <c r="G310" s="32"/>
      <c r="H310" s="39">
        <f t="shared" si="34"/>
        <v>0</v>
      </c>
      <c r="I310" s="38">
        <f t="shared" si="35"/>
        <v>0</v>
      </c>
      <c r="K310" s="10"/>
    </row>
    <row r="311" spans="2:11" ht="14.5" x14ac:dyDescent="0.35">
      <c r="B311" s="19" t="s">
        <v>53</v>
      </c>
      <c r="C311" s="57" t="s">
        <v>30</v>
      </c>
      <c r="D311" s="17"/>
      <c r="E311" s="17"/>
      <c r="F311" s="18">
        <v>0</v>
      </c>
      <c r="G311" s="32"/>
      <c r="H311" s="39">
        <f t="shared" si="34"/>
        <v>0</v>
      </c>
      <c r="I311" s="38">
        <f t="shared" si="35"/>
        <v>0</v>
      </c>
      <c r="K311" s="10"/>
    </row>
    <row r="312" spans="2:11" ht="14.5" x14ac:dyDescent="0.35">
      <c r="B312" s="19" t="s">
        <v>54</v>
      </c>
      <c r="C312" s="57" t="s">
        <v>30</v>
      </c>
      <c r="D312" s="17"/>
      <c r="E312" s="17"/>
      <c r="F312" s="18">
        <v>0</v>
      </c>
      <c r="G312" s="32"/>
      <c r="H312" s="39">
        <f t="shared" si="34"/>
        <v>0</v>
      </c>
      <c r="I312" s="38">
        <f t="shared" si="35"/>
        <v>0</v>
      </c>
      <c r="K312" s="10"/>
    </row>
    <row r="313" spans="2:11" ht="14.5" x14ac:dyDescent="0.35">
      <c r="B313" s="19" t="s">
        <v>55</v>
      </c>
      <c r="C313" s="57" t="s">
        <v>30</v>
      </c>
      <c r="D313" s="17"/>
      <c r="E313" s="17"/>
      <c r="F313" s="18">
        <v>0</v>
      </c>
      <c r="G313" s="32"/>
      <c r="H313" s="39">
        <f t="shared" si="34"/>
        <v>0</v>
      </c>
      <c r="I313" s="38">
        <f t="shared" si="35"/>
        <v>0</v>
      </c>
      <c r="K313" s="10"/>
    </row>
    <row r="314" spans="2:11" ht="14.5" x14ac:dyDescent="0.35">
      <c r="B314" s="19" t="s">
        <v>56</v>
      </c>
      <c r="C314" s="57" t="s">
        <v>30</v>
      </c>
      <c r="D314" s="17"/>
      <c r="E314" s="17"/>
      <c r="F314" s="18">
        <v>0</v>
      </c>
      <c r="G314" s="32"/>
      <c r="H314" s="39">
        <f t="shared" si="34"/>
        <v>0</v>
      </c>
      <c r="I314" s="38">
        <f t="shared" si="35"/>
        <v>0</v>
      </c>
      <c r="K314" s="10"/>
    </row>
    <row r="315" spans="2:11" ht="14.5" x14ac:dyDescent="0.35">
      <c r="B315" s="19" t="s">
        <v>57</v>
      </c>
      <c r="C315" s="57" t="s">
        <v>30</v>
      </c>
      <c r="D315" s="17"/>
      <c r="E315" s="17"/>
      <c r="F315" s="18">
        <v>0</v>
      </c>
      <c r="G315" s="32"/>
      <c r="H315" s="39">
        <f t="shared" si="34"/>
        <v>0</v>
      </c>
      <c r="I315" s="38">
        <f t="shared" si="35"/>
        <v>0</v>
      </c>
      <c r="K315" s="10"/>
    </row>
    <row r="316" spans="2:11" ht="14.5" x14ac:dyDescent="0.35">
      <c r="B316" s="19" t="s">
        <v>58</v>
      </c>
      <c r="C316" s="57" t="s">
        <v>30</v>
      </c>
      <c r="D316" s="17"/>
      <c r="E316" s="17"/>
      <c r="F316" s="18">
        <v>0</v>
      </c>
      <c r="G316" s="32"/>
      <c r="H316" s="39">
        <f t="shared" si="34"/>
        <v>0</v>
      </c>
      <c r="I316" s="38">
        <f t="shared" si="35"/>
        <v>0</v>
      </c>
      <c r="K316" s="10"/>
    </row>
    <row r="317" spans="2:11" ht="14.5" x14ac:dyDescent="0.35">
      <c r="B317" s="19" t="s">
        <v>59</v>
      </c>
      <c r="C317" s="57" t="s">
        <v>30</v>
      </c>
      <c r="D317" s="17"/>
      <c r="E317" s="17"/>
      <c r="F317" s="18">
        <v>0</v>
      </c>
      <c r="G317" s="32"/>
      <c r="H317" s="39">
        <f t="shared" si="34"/>
        <v>0</v>
      </c>
      <c r="I317" s="38">
        <f t="shared" si="35"/>
        <v>0</v>
      </c>
      <c r="K317" s="10"/>
    </row>
    <row r="318" spans="2:11" ht="14.5" x14ac:dyDescent="0.35">
      <c r="B318" s="19" t="s">
        <v>60</v>
      </c>
      <c r="C318" s="57" t="s">
        <v>30</v>
      </c>
      <c r="D318" s="17"/>
      <c r="E318" s="17"/>
      <c r="F318" s="18">
        <v>0</v>
      </c>
      <c r="G318" s="32"/>
      <c r="H318" s="39">
        <f t="shared" si="34"/>
        <v>0</v>
      </c>
      <c r="I318" s="38">
        <f t="shared" si="35"/>
        <v>0</v>
      </c>
      <c r="K318" s="10"/>
    </row>
    <row r="319" spans="2:11" ht="14.5" x14ac:dyDescent="0.35">
      <c r="B319" s="19" t="s">
        <v>61</v>
      </c>
      <c r="C319" s="57" t="s">
        <v>30</v>
      </c>
      <c r="D319" s="17"/>
      <c r="E319" s="17"/>
      <c r="F319" s="18">
        <v>0</v>
      </c>
      <c r="G319" s="32"/>
      <c r="H319" s="39">
        <f t="shared" si="34"/>
        <v>0</v>
      </c>
      <c r="I319" s="38">
        <f t="shared" si="35"/>
        <v>0</v>
      </c>
      <c r="K319" s="10"/>
    </row>
    <row r="320" spans="2:11" ht="14.5" x14ac:dyDescent="0.35">
      <c r="B320" s="19" t="s">
        <v>62</v>
      </c>
      <c r="C320" s="57" t="s">
        <v>30</v>
      </c>
      <c r="D320" s="17"/>
      <c r="E320" s="17"/>
      <c r="F320" s="18">
        <v>0</v>
      </c>
      <c r="G320" s="32"/>
      <c r="H320" s="39">
        <f t="shared" si="34"/>
        <v>0</v>
      </c>
      <c r="I320" s="38">
        <f t="shared" si="35"/>
        <v>0</v>
      </c>
      <c r="K320" s="10"/>
    </row>
    <row r="321" spans="2:11" ht="14.5" x14ac:dyDescent="0.35">
      <c r="B321" s="19" t="s">
        <v>63</v>
      </c>
      <c r="C321" s="57" t="s">
        <v>30</v>
      </c>
      <c r="D321" s="17"/>
      <c r="E321" s="17"/>
      <c r="F321" s="18">
        <v>0</v>
      </c>
      <c r="G321" s="32"/>
      <c r="H321" s="39">
        <f t="shared" si="34"/>
        <v>0</v>
      </c>
      <c r="I321" s="38">
        <f t="shared" si="35"/>
        <v>0</v>
      </c>
      <c r="K321" s="10"/>
    </row>
    <row r="322" spans="2:11" ht="14.5" x14ac:dyDescent="0.35">
      <c r="B322" s="19" t="s">
        <v>64</v>
      </c>
      <c r="C322" s="57" t="s">
        <v>30</v>
      </c>
      <c r="D322" s="17"/>
      <c r="E322" s="17"/>
      <c r="F322" s="18">
        <v>0</v>
      </c>
      <c r="G322" s="32"/>
      <c r="H322" s="39">
        <f t="shared" si="34"/>
        <v>0</v>
      </c>
      <c r="I322" s="38">
        <f t="shared" si="35"/>
        <v>0</v>
      </c>
      <c r="K322" s="10"/>
    </row>
    <row r="323" spans="2:11" ht="14.5" x14ac:dyDescent="0.35">
      <c r="B323" s="19" t="s">
        <v>65</v>
      </c>
      <c r="C323" s="57" t="s">
        <v>30</v>
      </c>
      <c r="D323" s="17"/>
      <c r="E323" s="17"/>
      <c r="F323" s="18">
        <v>0</v>
      </c>
      <c r="G323" s="32"/>
      <c r="H323" s="39">
        <f t="shared" si="34"/>
        <v>0</v>
      </c>
      <c r="I323" s="38">
        <f t="shared" si="35"/>
        <v>0</v>
      </c>
      <c r="K323" s="10"/>
    </row>
    <row r="324" spans="2:11" ht="14.5" x14ac:dyDescent="0.35">
      <c r="B324" s="19" t="s">
        <v>66</v>
      </c>
      <c r="C324" s="57" t="s">
        <v>30</v>
      </c>
      <c r="D324" s="17"/>
      <c r="E324" s="17"/>
      <c r="F324" s="18">
        <v>0</v>
      </c>
      <c r="G324" s="32"/>
      <c r="H324" s="39">
        <f t="shared" si="34"/>
        <v>0</v>
      </c>
      <c r="I324" s="38">
        <f t="shared" si="35"/>
        <v>0</v>
      </c>
      <c r="K324" s="10"/>
    </row>
    <row r="325" spans="2:11" ht="14.5" x14ac:dyDescent="0.35">
      <c r="B325" s="19" t="s">
        <v>67</v>
      </c>
      <c r="C325" s="57" t="s">
        <v>30</v>
      </c>
      <c r="D325" s="17"/>
      <c r="E325" s="17"/>
      <c r="F325" s="18">
        <v>0</v>
      </c>
      <c r="G325" s="32"/>
      <c r="H325" s="39">
        <f t="shared" si="34"/>
        <v>0</v>
      </c>
      <c r="I325" s="38">
        <f t="shared" si="35"/>
        <v>0</v>
      </c>
      <c r="K325" s="10"/>
    </row>
    <row r="326" spans="2:11" ht="14.5" x14ac:dyDescent="0.35">
      <c r="B326" s="19" t="s">
        <v>68</v>
      </c>
      <c r="C326" s="57" t="s">
        <v>30</v>
      </c>
      <c r="D326" s="17"/>
      <c r="E326" s="17"/>
      <c r="F326" s="18">
        <v>0</v>
      </c>
      <c r="G326" s="32"/>
      <c r="H326" s="39">
        <f t="shared" si="34"/>
        <v>0</v>
      </c>
      <c r="I326" s="38">
        <f t="shared" si="35"/>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honeticPr fontId="17" type="noConversion"/>
  <pageMargins left="0.7" right="0.7" top="0.75" bottom="0.75" header="0.3" footer="0.3"/>
  <pageSetup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0CE93-727A-4ABD-9E76-C795BE1AFB52}">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162</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Pueblo,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534E9-68A4-4A9E-9172-8221276DA881}">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163</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El Moro,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60B80-1335-43D8-8A43-63B523F64E8F}">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164</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Fort Laramie, WY</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724F3-11C1-40E6-A89C-716B2AA5924E}">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165</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46691</v>
      </c>
      <c r="D15" s="49"/>
      <c r="E15" s="13"/>
      <c r="F15" s="61" t="str">
        <f>B255</f>
        <v>6) Annual Availability Guarantee</v>
      </c>
      <c r="G15" s="61"/>
      <c r="H15" s="61"/>
      <c r="I15" s="62">
        <f>H278</f>
        <v>0</v>
      </c>
      <c r="K15" s="27"/>
    </row>
    <row r="16" spans="2:11" s="1" customFormat="1" ht="16" customHeight="1" x14ac:dyDescent="0.3">
      <c r="B16" s="31" t="s">
        <v>156</v>
      </c>
      <c r="C16" s="48" t="str">
        <f t="shared" si="0"/>
        <v>LaGrange, WY</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ECE99-C84F-4E31-9B7A-0248F75FC545}">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166</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40</v>
      </c>
      <c r="D8" s="43"/>
      <c r="E8" s="13" t="s">
        <v>11</v>
      </c>
      <c r="F8" s="61" t="s">
        <v>153</v>
      </c>
      <c r="G8" s="61"/>
      <c r="H8" s="61"/>
      <c r="I8" s="62">
        <f>H126</f>
        <v>0</v>
      </c>
      <c r="K8" s="26"/>
    </row>
    <row r="9" spans="2:11" s="1" customFormat="1" x14ac:dyDescent="0.3">
      <c r="B9" s="31" t="s">
        <v>12</v>
      </c>
      <c r="C9" s="41">
        <f t="shared" si="0"/>
        <v>10</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Pueblo,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40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40</v>
      </c>
      <c r="F233" s="18">
        <v>0</v>
      </c>
      <c r="G233" s="32"/>
      <c r="H233" s="39">
        <f t="shared" si="24"/>
        <v>0</v>
      </c>
      <c r="I233" s="38">
        <f t="shared" si="25"/>
        <v>0</v>
      </c>
      <c r="K233" s="10"/>
    </row>
    <row r="234" spans="2:11" ht="14.5" x14ac:dyDescent="0.35">
      <c r="B234" s="19" t="s">
        <v>51</v>
      </c>
      <c r="C234" s="57" t="s">
        <v>38</v>
      </c>
      <c r="D234" s="57">
        <v>1</v>
      </c>
      <c r="E234" s="60">
        <f t="shared" si="23"/>
        <v>40</v>
      </c>
      <c r="F234" s="18">
        <v>0</v>
      </c>
      <c r="G234" s="32"/>
      <c r="H234" s="39">
        <f t="shared" si="24"/>
        <v>0</v>
      </c>
      <c r="I234" s="38">
        <f t="shared" si="25"/>
        <v>0</v>
      </c>
      <c r="K234" s="10"/>
    </row>
    <row r="235" spans="2:11" ht="14.5" x14ac:dyDescent="0.35">
      <c r="B235" s="19" t="s">
        <v>52</v>
      </c>
      <c r="C235" s="57" t="s">
        <v>38</v>
      </c>
      <c r="D235" s="57">
        <v>1</v>
      </c>
      <c r="E235" s="60">
        <f t="shared" si="23"/>
        <v>40</v>
      </c>
      <c r="F235" s="18">
        <v>0</v>
      </c>
      <c r="G235" s="32"/>
      <c r="H235" s="39">
        <f t="shared" si="24"/>
        <v>0</v>
      </c>
      <c r="I235" s="38">
        <f t="shared" si="25"/>
        <v>0</v>
      </c>
      <c r="K235" s="10"/>
    </row>
    <row r="236" spans="2:11" ht="14.5" x14ac:dyDescent="0.35">
      <c r="B236" s="19" t="s">
        <v>53</v>
      </c>
      <c r="C236" s="57" t="s">
        <v>38</v>
      </c>
      <c r="D236" s="57">
        <v>1</v>
      </c>
      <c r="E236" s="60">
        <f t="shared" si="23"/>
        <v>40</v>
      </c>
      <c r="F236" s="18">
        <v>0</v>
      </c>
      <c r="G236" s="32"/>
      <c r="H236" s="39">
        <f t="shared" si="24"/>
        <v>0</v>
      </c>
      <c r="I236" s="38">
        <f t="shared" si="25"/>
        <v>0</v>
      </c>
      <c r="K236" s="10"/>
    </row>
    <row r="237" spans="2:11" ht="14.5" x14ac:dyDescent="0.35">
      <c r="B237" s="19" t="s">
        <v>54</v>
      </c>
      <c r="C237" s="57" t="s">
        <v>38</v>
      </c>
      <c r="D237" s="57">
        <v>1</v>
      </c>
      <c r="E237" s="60">
        <f t="shared" si="23"/>
        <v>40</v>
      </c>
      <c r="F237" s="18">
        <v>0</v>
      </c>
      <c r="G237" s="32"/>
      <c r="H237" s="39">
        <f t="shared" si="24"/>
        <v>0</v>
      </c>
      <c r="I237" s="38">
        <f t="shared" si="25"/>
        <v>0</v>
      </c>
      <c r="K237" s="10"/>
    </row>
    <row r="238" spans="2:11" ht="14.5" x14ac:dyDescent="0.35">
      <c r="B238" s="19" t="s">
        <v>55</v>
      </c>
      <c r="C238" s="57" t="s">
        <v>38</v>
      </c>
      <c r="D238" s="57">
        <v>1</v>
      </c>
      <c r="E238" s="60">
        <f t="shared" si="23"/>
        <v>40</v>
      </c>
      <c r="F238" s="18">
        <v>0</v>
      </c>
      <c r="G238" s="32"/>
      <c r="H238" s="39">
        <f t="shared" si="24"/>
        <v>0</v>
      </c>
      <c r="I238" s="38">
        <f t="shared" si="25"/>
        <v>0</v>
      </c>
      <c r="K238" s="10"/>
    </row>
    <row r="239" spans="2:11" ht="14.5" x14ac:dyDescent="0.35">
      <c r="B239" s="19" t="s">
        <v>56</v>
      </c>
      <c r="C239" s="57" t="s">
        <v>38</v>
      </c>
      <c r="D239" s="57">
        <v>1</v>
      </c>
      <c r="E239" s="60">
        <f t="shared" si="23"/>
        <v>40</v>
      </c>
      <c r="F239" s="18">
        <v>0</v>
      </c>
      <c r="G239" s="32"/>
      <c r="H239" s="39">
        <f t="shared" si="24"/>
        <v>0</v>
      </c>
      <c r="I239" s="38">
        <f t="shared" si="25"/>
        <v>0</v>
      </c>
      <c r="K239" s="10"/>
    </row>
    <row r="240" spans="2:11" ht="14.5" x14ac:dyDescent="0.35">
      <c r="B240" s="19" t="s">
        <v>57</v>
      </c>
      <c r="C240" s="57" t="s">
        <v>38</v>
      </c>
      <c r="D240" s="57">
        <v>1</v>
      </c>
      <c r="E240" s="60">
        <f t="shared" si="23"/>
        <v>40</v>
      </c>
      <c r="F240" s="18">
        <v>0</v>
      </c>
      <c r="G240" s="32"/>
      <c r="H240" s="39">
        <f t="shared" si="24"/>
        <v>0</v>
      </c>
      <c r="I240" s="38">
        <f t="shared" si="25"/>
        <v>0</v>
      </c>
      <c r="K240" s="10"/>
    </row>
    <row r="241" spans="2:11" ht="14.5" x14ac:dyDescent="0.35">
      <c r="B241" s="19" t="s">
        <v>58</v>
      </c>
      <c r="C241" s="57" t="s">
        <v>38</v>
      </c>
      <c r="D241" s="57">
        <v>1</v>
      </c>
      <c r="E241" s="60">
        <f t="shared" si="23"/>
        <v>40</v>
      </c>
      <c r="F241" s="18">
        <v>0</v>
      </c>
      <c r="G241" s="32"/>
      <c r="H241" s="39">
        <f t="shared" si="24"/>
        <v>0</v>
      </c>
      <c r="I241" s="38">
        <f t="shared" si="25"/>
        <v>0</v>
      </c>
      <c r="K241" s="10"/>
    </row>
    <row r="242" spans="2:11" ht="14.5" x14ac:dyDescent="0.35">
      <c r="B242" s="19" t="s">
        <v>59</v>
      </c>
      <c r="C242" s="57" t="s">
        <v>38</v>
      </c>
      <c r="D242" s="57">
        <v>1</v>
      </c>
      <c r="E242" s="60">
        <f t="shared" si="23"/>
        <v>40</v>
      </c>
      <c r="F242" s="18">
        <v>0</v>
      </c>
      <c r="G242" s="32"/>
      <c r="H242" s="39">
        <f t="shared" si="24"/>
        <v>0</v>
      </c>
      <c r="I242" s="38">
        <f t="shared" si="25"/>
        <v>0</v>
      </c>
      <c r="K242" s="10"/>
    </row>
    <row r="243" spans="2:11" ht="14.5" x14ac:dyDescent="0.35">
      <c r="B243" s="19" t="s">
        <v>60</v>
      </c>
      <c r="C243" s="57" t="s">
        <v>38</v>
      </c>
      <c r="D243" s="57">
        <v>1</v>
      </c>
      <c r="E243" s="60">
        <f t="shared" si="23"/>
        <v>40</v>
      </c>
      <c r="F243" s="18">
        <v>0</v>
      </c>
      <c r="G243" s="32"/>
      <c r="H243" s="39">
        <f t="shared" si="24"/>
        <v>0</v>
      </c>
      <c r="I243" s="38">
        <f t="shared" si="25"/>
        <v>0</v>
      </c>
      <c r="K243" s="10"/>
    </row>
    <row r="244" spans="2:11" ht="14.5" x14ac:dyDescent="0.35">
      <c r="B244" s="19" t="s">
        <v>61</v>
      </c>
      <c r="C244" s="57" t="s">
        <v>38</v>
      </c>
      <c r="D244" s="57">
        <v>1</v>
      </c>
      <c r="E244" s="60">
        <f t="shared" si="23"/>
        <v>40</v>
      </c>
      <c r="F244" s="18">
        <v>0</v>
      </c>
      <c r="G244" s="32"/>
      <c r="H244" s="39">
        <f t="shared" si="24"/>
        <v>0</v>
      </c>
      <c r="I244" s="38">
        <f t="shared" si="25"/>
        <v>0</v>
      </c>
      <c r="K244" s="10"/>
    </row>
    <row r="245" spans="2:11" ht="14.5" x14ac:dyDescent="0.35">
      <c r="B245" s="19" t="s">
        <v>62</v>
      </c>
      <c r="C245" s="57" t="s">
        <v>38</v>
      </c>
      <c r="D245" s="57">
        <v>1</v>
      </c>
      <c r="E245" s="60">
        <f t="shared" si="23"/>
        <v>40</v>
      </c>
      <c r="F245" s="18">
        <v>0</v>
      </c>
      <c r="G245" s="32"/>
      <c r="H245" s="39">
        <f t="shared" si="24"/>
        <v>0</v>
      </c>
      <c r="I245" s="38">
        <f t="shared" si="25"/>
        <v>0</v>
      </c>
      <c r="K245" s="10"/>
    </row>
    <row r="246" spans="2:11" ht="14.5" x14ac:dyDescent="0.35">
      <c r="B246" s="19" t="s">
        <v>63</v>
      </c>
      <c r="C246" s="57" t="s">
        <v>38</v>
      </c>
      <c r="D246" s="57">
        <v>1</v>
      </c>
      <c r="E246" s="60">
        <f t="shared" si="23"/>
        <v>40</v>
      </c>
      <c r="F246" s="18">
        <v>0</v>
      </c>
      <c r="G246" s="32"/>
      <c r="H246" s="39">
        <f t="shared" si="24"/>
        <v>0</v>
      </c>
      <c r="I246" s="38">
        <f t="shared" si="25"/>
        <v>0</v>
      </c>
      <c r="K246" s="10"/>
    </row>
    <row r="247" spans="2:11" ht="14.5" x14ac:dyDescent="0.35">
      <c r="B247" s="19" t="s">
        <v>64</v>
      </c>
      <c r="C247" s="57" t="s">
        <v>38</v>
      </c>
      <c r="D247" s="57">
        <v>1</v>
      </c>
      <c r="E247" s="60">
        <f t="shared" si="23"/>
        <v>40</v>
      </c>
      <c r="F247" s="18">
        <v>0</v>
      </c>
      <c r="G247" s="32"/>
      <c r="H247" s="39">
        <f t="shared" si="24"/>
        <v>0</v>
      </c>
      <c r="I247" s="38">
        <f t="shared" si="25"/>
        <v>0</v>
      </c>
      <c r="K247" s="10"/>
    </row>
    <row r="248" spans="2:11" ht="14.5" x14ac:dyDescent="0.35">
      <c r="B248" s="19" t="s">
        <v>65</v>
      </c>
      <c r="C248" s="57" t="s">
        <v>38</v>
      </c>
      <c r="D248" s="57">
        <v>1</v>
      </c>
      <c r="E248" s="60">
        <f t="shared" si="23"/>
        <v>40</v>
      </c>
      <c r="F248" s="18">
        <v>0</v>
      </c>
      <c r="G248" s="32"/>
      <c r="H248" s="39">
        <f t="shared" si="24"/>
        <v>0</v>
      </c>
      <c r="I248" s="38">
        <f t="shared" si="25"/>
        <v>0</v>
      </c>
      <c r="K248" s="10"/>
    </row>
    <row r="249" spans="2:11" ht="14.5" x14ac:dyDescent="0.35">
      <c r="B249" s="19" t="s">
        <v>66</v>
      </c>
      <c r="C249" s="57" t="s">
        <v>38</v>
      </c>
      <c r="D249" s="57">
        <v>1</v>
      </c>
      <c r="E249" s="60">
        <f t="shared" si="23"/>
        <v>40</v>
      </c>
      <c r="F249" s="18">
        <v>0</v>
      </c>
      <c r="G249" s="32"/>
      <c r="H249" s="39">
        <f t="shared" si="24"/>
        <v>0</v>
      </c>
      <c r="I249" s="38">
        <f t="shared" si="25"/>
        <v>0</v>
      </c>
      <c r="K249" s="10"/>
    </row>
    <row r="250" spans="2:11" ht="14.5" x14ac:dyDescent="0.35">
      <c r="B250" s="19" t="s">
        <v>67</v>
      </c>
      <c r="C250" s="57" t="s">
        <v>38</v>
      </c>
      <c r="D250" s="57">
        <v>1</v>
      </c>
      <c r="E250" s="60">
        <f t="shared" si="23"/>
        <v>40</v>
      </c>
      <c r="F250" s="18">
        <v>0</v>
      </c>
      <c r="G250" s="32"/>
      <c r="H250" s="39">
        <f t="shared" si="24"/>
        <v>0</v>
      </c>
      <c r="I250" s="38">
        <f t="shared" si="25"/>
        <v>0</v>
      </c>
      <c r="K250" s="10"/>
    </row>
    <row r="251" spans="2:11" ht="14.5" x14ac:dyDescent="0.35">
      <c r="B251" s="19" t="s">
        <v>68</v>
      </c>
      <c r="C251" s="57" t="s">
        <v>38</v>
      </c>
      <c r="D251" s="57">
        <v>1</v>
      </c>
      <c r="E251" s="60">
        <f t="shared" si="23"/>
        <v>40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28CC9-CF4B-4D5E-862D-A6896634CC7A}">
  <sheetPr>
    <tabColor theme="1"/>
  </sheetPr>
  <dimension ref="B3:B5"/>
  <sheetViews>
    <sheetView showGridLines="0" workbookViewId="0">
      <selection activeCell="B5" sqref="B5"/>
    </sheetView>
  </sheetViews>
  <sheetFormatPr defaultColWidth="8.81640625" defaultRowHeight="14" x14ac:dyDescent="0.3"/>
  <cols>
    <col min="1" max="16384" width="8.81640625" style="99"/>
  </cols>
  <sheetData>
    <row r="3" spans="2:2" ht="28" x14ac:dyDescent="0.6">
      <c r="B3" s="100" t="s">
        <v>174</v>
      </c>
    </row>
    <row r="5" spans="2:2" ht="20" x14ac:dyDescent="0.4">
      <c r="B5" s="101" t="s">
        <v>177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7E2BD-6666-44E3-A43F-6B6325F1C3D1}">
  <sheetPr>
    <tabColor theme="5"/>
    <pageSetUpPr fitToPage="1"/>
  </sheetPr>
  <dimension ref="B1:R359"/>
  <sheetViews>
    <sheetView tabSelected="1" zoomScale="90" zoomScaleNormal="90" workbookViewId="0">
      <selection activeCell="E257" sqref="E257"/>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167</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18</v>
      </c>
      <c r="D8" s="43"/>
      <c r="E8" s="13" t="s">
        <v>11</v>
      </c>
      <c r="F8" s="61" t="s">
        <v>153</v>
      </c>
      <c r="G8" s="61"/>
      <c r="H8" s="61"/>
      <c r="I8" s="62">
        <f>H126</f>
        <v>0</v>
      </c>
      <c r="K8" s="26"/>
    </row>
    <row r="9" spans="2:11" s="1" customFormat="1" x14ac:dyDescent="0.3">
      <c r="B9" s="31" t="s">
        <v>12</v>
      </c>
      <c r="C9" s="41">
        <f t="shared" si="0"/>
        <v>4.5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46660</v>
      </c>
      <c r="D15" s="49"/>
      <c r="E15" s="13"/>
      <c r="F15" s="61" t="str">
        <f>B255</f>
        <v>6) Annual Availability Guarantee</v>
      </c>
      <c r="G15" s="61"/>
      <c r="H15" s="61"/>
      <c r="I15" s="62">
        <f>H278</f>
        <v>0</v>
      </c>
      <c r="K15" s="27"/>
    </row>
    <row r="16" spans="2:11" s="1" customFormat="1" ht="16" customHeight="1" x14ac:dyDescent="0.3">
      <c r="B16" s="31" t="s">
        <v>156</v>
      </c>
      <c r="C16" s="48" t="str">
        <f t="shared" si="0"/>
        <v>Buena Vista,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18</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18</v>
      </c>
      <c r="F233" s="18">
        <v>0</v>
      </c>
      <c r="G233" s="32"/>
      <c r="H233" s="39">
        <f t="shared" si="24"/>
        <v>0</v>
      </c>
      <c r="I233" s="38">
        <f t="shared" si="25"/>
        <v>0</v>
      </c>
      <c r="K233" s="10"/>
    </row>
    <row r="234" spans="2:11" ht="14.5" x14ac:dyDescent="0.35">
      <c r="B234" s="19" t="s">
        <v>51</v>
      </c>
      <c r="C234" s="57" t="s">
        <v>38</v>
      </c>
      <c r="D234" s="57">
        <v>1</v>
      </c>
      <c r="E234" s="60">
        <f t="shared" si="23"/>
        <v>18</v>
      </c>
      <c r="F234" s="18">
        <v>0</v>
      </c>
      <c r="G234" s="32"/>
      <c r="H234" s="39">
        <f t="shared" si="24"/>
        <v>0</v>
      </c>
      <c r="I234" s="38">
        <f t="shared" si="25"/>
        <v>0</v>
      </c>
      <c r="K234" s="10"/>
    </row>
    <row r="235" spans="2:11" ht="14.5" x14ac:dyDescent="0.35">
      <c r="B235" s="19" t="s">
        <v>52</v>
      </c>
      <c r="C235" s="57" t="s">
        <v>38</v>
      </c>
      <c r="D235" s="57">
        <v>1</v>
      </c>
      <c r="E235" s="60">
        <f t="shared" si="23"/>
        <v>18</v>
      </c>
      <c r="F235" s="18">
        <v>0</v>
      </c>
      <c r="G235" s="32"/>
      <c r="H235" s="39">
        <f t="shared" si="24"/>
        <v>0</v>
      </c>
      <c r="I235" s="38">
        <f t="shared" si="25"/>
        <v>0</v>
      </c>
      <c r="K235" s="10"/>
    </row>
    <row r="236" spans="2:11" ht="14.5" x14ac:dyDescent="0.35">
      <c r="B236" s="19" t="s">
        <v>53</v>
      </c>
      <c r="C236" s="57" t="s">
        <v>38</v>
      </c>
      <c r="D236" s="57">
        <v>1</v>
      </c>
      <c r="E236" s="60">
        <f t="shared" si="23"/>
        <v>18</v>
      </c>
      <c r="F236" s="18">
        <v>0</v>
      </c>
      <c r="G236" s="32"/>
      <c r="H236" s="39">
        <f t="shared" si="24"/>
        <v>0</v>
      </c>
      <c r="I236" s="38">
        <f t="shared" si="25"/>
        <v>0</v>
      </c>
      <c r="K236" s="10"/>
    </row>
    <row r="237" spans="2:11" ht="14.5" x14ac:dyDescent="0.35">
      <c r="B237" s="19" t="s">
        <v>54</v>
      </c>
      <c r="C237" s="57" t="s">
        <v>38</v>
      </c>
      <c r="D237" s="57">
        <v>1</v>
      </c>
      <c r="E237" s="60">
        <f t="shared" si="23"/>
        <v>18</v>
      </c>
      <c r="F237" s="18">
        <v>0</v>
      </c>
      <c r="G237" s="32"/>
      <c r="H237" s="39">
        <f t="shared" si="24"/>
        <v>0</v>
      </c>
      <c r="I237" s="38">
        <f t="shared" si="25"/>
        <v>0</v>
      </c>
      <c r="K237" s="10"/>
    </row>
    <row r="238" spans="2:11" ht="14.5" x14ac:dyDescent="0.35">
      <c r="B238" s="19" t="s">
        <v>55</v>
      </c>
      <c r="C238" s="57" t="s">
        <v>38</v>
      </c>
      <c r="D238" s="57">
        <v>1</v>
      </c>
      <c r="E238" s="60">
        <f t="shared" si="23"/>
        <v>18</v>
      </c>
      <c r="F238" s="18">
        <v>0</v>
      </c>
      <c r="G238" s="32"/>
      <c r="H238" s="39">
        <f t="shared" si="24"/>
        <v>0</v>
      </c>
      <c r="I238" s="38">
        <f t="shared" si="25"/>
        <v>0</v>
      </c>
      <c r="K238" s="10"/>
    </row>
    <row r="239" spans="2:11" ht="14.5" x14ac:dyDescent="0.35">
      <c r="B239" s="19" t="s">
        <v>56</v>
      </c>
      <c r="C239" s="57" t="s">
        <v>38</v>
      </c>
      <c r="D239" s="57">
        <v>1</v>
      </c>
      <c r="E239" s="60">
        <f t="shared" si="23"/>
        <v>18</v>
      </c>
      <c r="F239" s="18">
        <v>0</v>
      </c>
      <c r="G239" s="32"/>
      <c r="H239" s="39">
        <f t="shared" si="24"/>
        <v>0</v>
      </c>
      <c r="I239" s="38">
        <f t="shared" si="25"/>
        <v>0</v>
      </c>
      <c r="K239" s="10"/>
    </row>
    <row r="240" spans="2:11" ht="14.5" x14ac:dyDescent="0.35">
      <c r="B240" s="19" t="s">
        <v>57</v>
      </c>
      <c r="C240" s="57" t="s">
        <v>38</v>
      </c>
      <c r="D240" s="57">
        <v>1</v>
      </c>
      <c r="E240" s="60">
        <f t="shared" si="23"/>
        <v>18</v>
      </c>
      <c r="F240" s="18">
        <v>0</v>
      </c>
      <c r="G240" s="32"/>
      <c r="H240" s="39">
        <f t="shared" si="24"/>
        <v>0</v>
      </c>
      <c r="I240" s="38">
        <f t="shared" si="25"/>
        <v>0</v>
      </c>
      <c r="K240" s="10"/>
    </row>
    <row r="241" spans="2:11" ht="14.5" x14ac:dyDescent="0.35">
      <c r="B241" s="19" t="s">
        <v>58</v>
      </c>
      <c r="C241" s="57" t="s">
        <v>38</v>
      </c>
      <c r="D241" s="57">
        <v>1</v>
      </c>
      <c r="E241" s="60">
        <f t="shared" si="23"/>
        <v>18</v>
      </c>
      <c r="F241" s="18">
        <v>0</v>
      </c>
      <c r="G241" s="32"/>
      <c r="H241" s="39">
        <f t="shared" si="24"/>
        <v>0</v>
      </c>
      <c r="I241" s="38">
        <f t="shared" si="25"/>
        <v>0</v>
      </c>
      <c r="K241" s="10"/>
    </row>
    <row r="242" spans="2:11" ht="14.5" x14ac:dyDescent="0.35">
      <c r="B242" s="19" t="s">
        <v>59</v>
      </c>
      <c r="C242" s="57" t="s">
        <v>38</v>
      </c>
      <c r="D242" s="57">
        <v>1</v>
      </c>
      <c r="E242" s="60">
        <f t="shared" si="23"/>
        <v>18</v>
      </c>
      <c r="F242" s="18">
        <v>0</v>
      </c>
      <c r="G242" s="32"/>
      <c r="H242" s="39">
        <f t="shared" si="24"/>
        <v>0</v>
      </c>
      <c r="I242" s="38">
        <f t="shared" si="25"/>
        <v>0</v>
      </c>
      <c r="K242" s="10"/>
    </row>
    <row r="243" spans="2:11" ht="14.5" x14ac:dyDescent="0.35">
      <c r="B243" s="19" t="s">
        <v>60</v>
      </c>
      <c r="C243" s="57" t="s">
        <v>38</v>
      </c>
      <c r="D243" s="57">
        <v>1</v>
      </c>
      <c r="E243" s="60">
        <f t="shared" si="23"/>
        <v>18</v>
      </c>
      <c r="F243" s="18">
        <v>0</v>
      </c>
      <c r="G243" s="32"/>
      <c r="H243" s="39">
        <f t="shared" si="24"/>
        <v>0</v>
      </c>
      <c r="I243" s="38">
        <f t="shared" si="25"/>
        <v>0</v>
      </c>
      <c r="K243" s="10"/>
    </row>
    <row r="244" spans="2:11" ht="14.5" x14ac:dyDescent="0.35">
      <c r="B244" s="19" t="s">
        <v>61</v>
      </c>
      <c r="C244" s="57" t="s">
        <v>38</v>
      </c>
      <c r="D244" s="57">
        <v>1</v>
      </c>
      <c r="E244" s="60">
        <f t="shared" si="23"/>
        <v>18</v>
      </c>
      <c r="F244" s="18">
        <v>0</v>
      </c>
      <c r="G244" s="32"/>
      <c r="H244" s="39">
        <f t="shared" si="24"/>
        <v>0</v>
      </c>
      <c r="I244" s="38">
        <f t="shared" si="25"/>
        <v>0</v>
      </c>
      <c r="K244" s="10"/>
    </row>
    <row r="245" spans="2:11" ht="14.5" x14ac:dyDescent="0.35">
      <c r="B245" s="19" t="s">
        <v>62</v>
      </c>
      <c r="C245" s="57" t="s">
        <v>38</v>
      </c>
      <c r="D245" s="57">
        <v>1</v>
      </c>
      <c r="E245" s="60">
        <f t="shared" si="23"/>
        <v>18</v>
      </c>
      <c r="F245" s="18">
        <v>0</v>
      </c>
      <c r="G245" s="32"/>
      <c r="H245" s="39">
        <f t="shared" si="24"/>
        <v>0</v>
      </c>
      <c r="I245" s="38">
        <f t="shared" si="25"/>
        <v>0</v>
      </c>
      <c r="K245" s="10"/>
    </row>
    <row r="246" spans="2:11" ht="14.5" x14ac:dyDescent="0.35">
      <c r="B246" s="19" t="s">
        <v>63</v>
      </c>
      <c r="C246" s="57" t="s">
        <v>38</v>
      </c>
      <c r="D246" s="57">
        <v>1</v>
      </c>
      <c r="E246" s="60">
        <f t="shared" si="23"/>
        <v>18</v>
      </c>
      <c r="F246" s="18">
        <v>0</v>
      </c>
      <c r="G246" s="32"/>
      <c r="H246" s="39">
        <f t="shared" si="24"/>
        <v>0</v>
      </c>
      <c r="I246" s="38">
        <f t="shared" si="25"/>
        <v>0</v>
      </c>
      <c r="K246" s="10"/>
    </row>
    <row r="247" spans="2:11" ht="14.5" x14ac:dyDescent="0.35">
      <c r="B247" s="19" t="s">
        <v>64</v>
      </c>
      <c r="C247" s="57" t="s">
        <v>38</v>
      </c>
      <c r="D247" s="57">
        <v>1</v>
      </c>
      <c r="E247" s="60">
        <f t="shared" si="23"/>
        <v>18</v>
      </c>
      <c r="F247" s="18">
        <v>0</v>
      </c>
      <c r="G247" s="32"/>
      <c r="H247" s="39">
        <f t="shared" si="24"/>
        <v>0</v>
      </c>
      <c r="I247" s="38">
        <f t="shared" si="25"/>
        <v>0</v>
      </c>
      <c r="K247" s="10"/>
    </row>
    <row r="248" spans="2:11" ht="14.5" x14ac:dyDescent="0.35">
      <c r="B248" s="19" t="s">
        <v>65</v>
      </c>
      <c r="C248" s="57" t="s">
        <v>38</v>
      </c>
      <c r="D248" s="57">
        <v>1</v>
      </c>
      <c r="E248" s="60">
        <f t="shared" si="23"/>
        <v>18</v>
      </c>
      <c r="F248" s="18">
        <v>0</v>
      </c>
      <c r="G248" s="32"/>
      <c r="H248" s="39">
        <f t="shared" si="24"/>
        <v>0</v>
      </c>
      <c r="I248" s="38">
        <f t="shared" si="25"/>
        <v>0</v>
      </c>
      <c r="K248" s="10"/>
    </row>
    <row r="249" spans="2:11" ht="14.5" x14ac:dyDescent="0.35">
      <c r="B249" s="19" t="s">
        <v>66</v>
      </c>
      <c r="C249" s="57" t="s">
        <v>38</v>
      </c>
      <c r="D249" s="57">
        <v>1</v>
      </c>
      <c r="E249" s="60">
        <f t="shared" si="23"/>
        <v>18</v>
      </c>
      <c r="F249" s="18">
        <v>0</v>
      </c>
      <c r="G249" s="32"/>
      <c r="H249" s="39">
        <f t="shared" si="24"/>
        <v>0</v>
      </c>
      <c r="I249" s="38">
        <f t="shared" si="25"/>
        <v>0</v>
      </c>
      <c r="K249" s="10"/>
    </row>
    <row r="250" spans="2:11" ht="14.5" x14ac:dyDescent="0.35">
      <c r="B250" s="19" t="s">
        <v>67</v>
      </c>
      <c r="C250" s="57" t="s">
        <v>38</v>
      </c>
      <c r="D250" s="57">
        <v>1</v>
      </c>
      <c r="E250" s="60">
        <f t="shared" si="23"/>
        <v>18</v>
      </c>
      <c r="F250" s="18">
        <v>0</v>
      </c>
      <c r="G250" s="32"/>
      <c r="H250" s="39">
        <f t="shared" si="24"/>
        <v>0</v>
      </c>
      <c r="I250" s="38">
        <f t="shared" si="25"/>
        <v>0</v>
      </c>
      <c r="K250" s="10"/>
    </row>
    <row r="251" spans="2:11" ht="14.5" x14ac:dyDescent="0.35">
      <c r="B251" s="19" t="s">
        <v>68</v>
      </c>
      <c r="C251" s="57" t="s">
        <v>38</v>
      </c>
      <c r="D251" s="57">
        <v>1</v>
      </c>
      <c r="E251" s="60">
        <f t="shared" si="23"/>
        <v>18</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198ED-01C1-4719-B808-9A3282BA5B4A}">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168</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Pueblo,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3EED1-7DD8-40E4-8006-94136F63D103}">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169</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El Moro,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385B8-6CE5-4545-A8BC-04F947D0B983}">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170</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Fort Laramie, WY</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8118-D99D-4816-91F8-C23A4B9AA998}">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171</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20</v>
      </c>
      <c r="D8" s="43"/>
      <c r="E8" s="13" t="s">
        <v>11</v>
      </c>
      <c r="F8" s="61" t="s">
        <v>153</v>
      </c>
      <c r="G8" s="61"/>
      <c r="H8" s="61"/>
      <c r="I8" s="62">
        <f>H126</f>
        <v>0</v>
      </c>
      <c r="K8" s="26"/>
    </row>
    <row r="9" spans="2:11" s="1" customFormat="1" x14ac:dyDescent="0.3">
      <c r="B9" s="31" t="s">
        <v>12</v>
      </c>
      <c r="C9" s="41">
        <f t="shared" si="0"/>
        <v>5</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46691</v>
      </c>
      <c r="D15" s="49"/>
      <c r="E15" s="13"/>
      <c r="F15" s="61" t="str">
        <f>B255</f>
        <v>6) Annual Availability Guarantee</v>
      </c>
      <c r="G15" s="61"/>
      <c r="H15" s="61"/>
      <c r="I15" s="62">
        <f>H278</f>
        <v>0</v>
      </c>
      <c r="K15" s="27"/>
    </row>
    <row r="16" spans="2:11" s="1" customFormat="1" ht="16" customHeight="1" x14ac:dyDescent="0.3">
      <c r="B16" s="31" t="s">
        <v>156</v>
      </c>
      <c r="C16" s="48" t="str">
        <f t="shared" si="0"/>
        <v>LaGrange, WY</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20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20</v>
      </c>
      <c r="F233" s="18">
        <v>0</v>
      </c>
      <c r="G233" s="32"/>
      <c r="H233" s="39">
        <f t="shared" si="24"/>
        <v>0</v>
      </c>
      <c r="I233" s="38">
        <f t="shared" si="25"/>
        <v>0</v>
      </c>
      <c r="K233" s="10"/>
    </row>
    <row r="234" spans="2:11" ht="14.5" x14ac:dyDescent="0.35">
      <c r="B234" s="19" t="s">
        <v>51</v>
      </c>
      <c r="C234" s="57" t="s">
        <v>38</v>
      </c>
      <c r="D234" s="57">
        <v>1</v>
      </c>
      <c r="E234" s="60">
        <f t="shared" si="23"/>
        <v>20</v>
      </c>
      <c r="F234" s="18">
        <v>0</v>
      </c>
      <c r="G234" s="32"/>
      <c r="H234" s="39">
        <f t="shared" si="24"/>
        <v>0</v>
      </c>
      <c r="I234" s="38">
        <f t="shared" si="25"/>
        <v>0</v>
      </c>
      <c r="K234" s="10"/>
    </row>
    <row r="235" spans="2:11" ht="14.5" x14ac:dyDescent="0.35">
      <c r="B235" s="19" t="s">
        <v>52</v>
      </c>
      <c r="C235" s="57" t="s">
        <v>38</v>
      </c>
      <c r="D235" s="57">
        <v>1</v>
      </c>
      <c r="E235" s="60">
        <f t="shared" si="23"/>
        <v>20</v>
      </c>
      <c r="F235" s="18">
        <v>0</v>
      </c>
      <c r="G235" s="32"/>
      <c r="H235" s="39">
        <f t="shared" si="24"/>
        <v>0</v>
      </c>
      <c r="I235" s="38">
        <f t="shared" si="25"/>
        <v>0</v>
      </c>
      <c r="K235" s="10"/>
    </row>
    <row r="236" spans="2:11" ht="14.5" x14ac:dyDescent="0.35">
      <c r="B236" s="19" t="s">
        <v>53</v>
      </c>
      <c r="C236" s="57" t="s">
        <v>38</v>
      </c>
      <c r="D236" s="57">
        <v>1</v>
      </c>
      <c r="E236" s="60">
        <f t="shared" si="23"/>
        <v>20</v>
      </c>
      <c r="F236" s="18">
        <v>0</v>
      </c>
      <c r="G236" s="32"/>
      <c r="H236" s="39">
        <f t="shared" si="24"/>
        <v>0</v>
      </c>
      <c r="I236" s="38">
        <f t="shared" si="25"/>
        <v>0</v>
      </c>
      <c r="K236" s="10"/>
    </row>
    <row r="237" spans="2:11" ht="14.5" x14ac:dyDescent="0.35">
      <c r="B237" s="19" t="s">
        <v>54</v>
      </c>
      <c r="C237" s="57" t="s">
        <v>38</v>
      </c>
      <c r="D237" s="57">
        <v>1</v>
      </c>
      <c r="E237" s="60">
        <f t="shared" si="23"/>
        <v>20</v>
      </c>
      <c r="F237" s="18">
        <v>0</v>
      </c>
      <c r="G237" s="32"/>
      <c r="H237" s="39">
        <f t="shared" si="24"/>
        <v>0</v>
      </c>
      <c r="I237" s="38">
        <f t="shared" si="25"/>
        <v>0</v>
      </c>
      <c r="K237" s="10"/>
    </row>
    <row r="238" spans="2:11" ht="14.5" x14ac:dyDescent="0.35">
      <c r="B238" s="19" t="s">
        <v>55</v>
      </c>
      <c r="C238" s="57" t="s">
        <v>38</v>
      </c>
      <c r="D238" s="57">
        <v>1</v>
      </c>
      <c r="E238" s="60">
        <f t="shared" si="23"/>
        <v>20</v>
      </c>
      <c r="F238" s="18">
        <v>0</v>
      </c>
      <c r="G238" s="32"/>
      <c r="H238" s="39">
        <f t="shared" si="24"/>
        <v>0</v>
      </c>
      <c r="I238" s="38">
        <f t="shared" si="25"/>
        <v>0</v>
      </c>
      <c r="K238" s="10"/>
    </row>
    <row r="239" spans="2:11" ht="14.5" x14ac:dyDescent="0.35">
      <c r="B239" s="19" t="s">
        <v>56</v>
      </c>
      <c r="C239" s="57" t="s">
        <v>38</v>
      </c>
      <c r="D239" s="57">
        <v>1</v>
      </c>
      <c r="E239" s="60">
        <f t="shared" si="23"/>
        <v>20</v>
      </c>
      <c r="F239" s="18">
        <v>0</v>
      </c>
      <c r="G239" s="32"/>
      <c r="H239" s="39">
        <f t="shared" si="24"/>
        <v>0</v>
      </c>
      <c r="I239" s="38">
        <f t="shared" si="25"/>
        <v>0</v>
      </c>
      <c r="K239" s="10"/>
    </row>
    <row r="240" spans="2:11" ht="14.5" x14ac:dyDescent="0.35">
      <c r="B240" s="19" t="s">
        <v>57</v>
      </c>
      <c r="C240" s="57" t="s">
        <v>38</v>
      </c>
      <c r="D240" s="57">
        <v>1</v>
      </c>
      <c r="E240" s="60">
        <f t="shared" si="23"/>
        <v>20</v>
      </c>
      <c r="F240" s="18">
        <v>0</v>
      </c>
      <c r="G240" s="32"/>
      <c r="H240" s="39">
        <f t="shared" si="24"/>
        <v>0</v>
      </c>
      <c r="I240" s="38">
        <f t="shared" si="25"/>
        <v>0</v>
      </c>
      <c r="K240" s="10"/>
    </row>
    <row r="241" spans="2:11" ht="14.5" x14ac:dyDescent="0.35">
      <c r="B241" s="19" t="s">
        <v>58</v>
      </c>
      <c r="C241" s="57" t="s">
        <v>38</v>
      </c>
      <c r="D241" s="57">
        <v>1</v>
      </c>
      <c r="E241" s="60">
        <f t="shared" si="23"/>
        <v>20</v>
      </c>
      <c r="F241" s="18">
        <v>0</v>
      </c>
      <c r="G241" s="32"/>
      <c r="H241" s="39">
        <f t="shared" si="24"/>
        <v>0</v>
      </c>
      <c r="I241" s="38">
        <f t="shared" si="25"/>
        <v>0</v>
      </c>
      <c r="K241" s="10"/>
    </row>
    <row r="242" spans="2:11" ht="14.5" x14ac:dyDescent="0.35">
      <c r="B242" s="19" t="s">
        <v>59</v>
      </c>
      <c r="C242" s="57" t="s">
        <v>38</v>
      </c>
      <c r="D242" s="57">
        <v>1</v>
      </c>
      <c r="E242" s="60">
        <f t="shared" si="23"/>
        <v>20</v>
      </c>
      <c r="F242" s="18">
        <v>0</v>
      </c>
      <c r="G242" s="32"/>
      <c r="H242" s="39">
        <f t="shared" si="24"/>
        <v>0</v>
      </c>
      <c r="I242" s="38">
        <f t="shared" si="25"/>
        <v>0</v>
      </c>
      <c r="K242" s="10"/>
    </row>
    <row r="243" spans="2:11" ht="14.5" x14ac:dyDescent="0.35">
      <c r="B243" s="19" t="s">
        <v>60</v>
      </c>
      <c r="C243" s="57" t="s">
        <v>38</v>
      </c>
      <c r="D243" s="57">
        <v>1</v>
      </c>
      <c r="E243" s="60">
        <f t="shared" si="23"/>
        <v>20</v>
      </c>
      <c r="F243" s="18">
        <v>0</v>
      </c>
      <c r="G243" s="32"/>
      <c r="H243" s="39">
        <f t="shared" si="24"/>
        <v>0</v>
      </c>
      <c r="I243" s="38">
        <f t="shared" si="25"/>
        <v>0</v>
      </c>
      <c r="K243" s="10"/>
    </row>
    <row r="244" spans="2:11" ht="14.5" x14ac:dyDescent="0.35">
      <c r="B244" s="19" t="s">
        <v>61</v>
      </c>
      <c r="C244" s="57" t="s">
        <v>38</v>
      </c>
      <c r="D244" s="57">
        <v>1</v>
      </c>
      <c r="E244" s="60">
        <f t="shared" si="23"/>
        <v>20</v>
      </c>
      <c r="F244" s="18">
        <v>0</v>
      </c>
      <c r="G244" s="32"/>
      <c r="H244" s="39">
        <f t="shared" si="24"/>
        <v>0</v>
      </c>
      <c r="I244" s="38">
        <f t="shared" si="25"/>
        <v>0</v>
      </c>
      <c r="K244" s="10"/>
    </row>
    <row r="245" spans="2:11" ht="14.5" x14ac:dyDescent="0.35">
      <c r="B245" s="19" t="s">
        <v>62</v>
      </c>
      <c r="C245" s="57" t="s">
        <v>38</v>
      </c>
      <c r="D245" s="57">
        <v>1</v>
      </c>
      <c r="E245" s="60">
        <f t="shared" si="23"/>
        <v>20</v>
      </c>
      <c r="F245" s="18">
        <v>0</v>
      </c>
      <c r="G245" s="32"/>
      <c r="H245" s="39">
        <f t="shared" si="24"/>
        <v>0</v>
      </c>
      <c r="I245" s="38">
        <f t="shared" si="25"/>
        <v>0</v>
      </c>
      <c r="K245" s="10"/>
    </row>
    <row r="246" spans="2:11" ht="14.5" x14ac:dyDescent="0.35">
      <c r="B246" s="19" t="s">
        <v>63</v>
      </c>
      <c r="C246" s="57" t="s">
        <v>38</v>
      </c>
      <c r="D246" s="57">
        <v>1</v>
      </c>
      <c r="E246" s="60">
        <f t="shared" si="23"/>
        <v>20</v>
      </c>
      <c r="F246" s="18">
        <v>0</v>
      </c>
      <c r="G246" s="32"/>
      <c r="H246" s="39">
        <f t="shared" si="24"/>
        <v>0</v>
      </c>
      <c r="I246" s="38">
        <f t="shared" si="25"/>
        <v>0</v>
      </c>
      <c r="K246" s="10"/>
    </row>
    <row r="247" spans="2:11" ht="14.5" x14ac:dyDescent="0.35">
      <c r="B247" s="19" t="s">
        <v>64</v>
      </c>
      <c r="C247" s="57" t="s">
        <v>38</v>
      </c>
      <c r="D247" s="57">
        <v>1</v>
      </c>
      <c r="E247" s="60">
        <f t="shared" si="23"/>
        <v>20</v>
      </c>
      <c r="F247" s="18">
        <v>0</v>
      </c>
      <c r="G247" s="32"/>
      <c r="H247" s="39">
        <f t="shared" si="24"/>
        <v>0</v>
      </c>
      <c r="I247" s="38">
        <f t="shared" si="25"/>
        <v>0</v>
      </c>
      <c r="K247" s="10"/>
    </row>
    <row r="248" spans="2:11" ht="14.5" x14ac:dyDescent="0.35">
      <c r="B248" s="19" t="s">
        <v>65</v>
      </c>
      <c r="C248" s="57" t="s">
        <v>38</v>
      </c>
      <c r="D248" s="57">
        <v>1</v>
      </c>
      <c r="E248" s="60">
        <f t="shared" si="23"/>
        <v>20</v>
      </c>
      <c r="F248" s="18">
        <v>0</v>
      </c>
      <c r="G248" s="32"/>
      <c r="H248" s="39">
        <f t="shared" si="24"/>
        <v>0</v>
      </c>
      <c r="I248" s="38">
        <f t="shared" si="25"/>
        <v>0</v>
      </c>
      <c r="K248" s="10"/>
    </row>
    <row r="249" spans="2:11" ht="14.5" x14ac:dyDescent="0.35">
      <c r="B249" s="19" t="s">
        <v>66</v>
      </c>
      <c r="C249" s="57" t="s">
        <v>38</v>
      </c>
      <c r="D249" s="57">
        <v>1</v>
      </c>
      <c r="E249" s="60">
        <f t="shared" si="23"/>
        <v>20</v>
      </c>
      <c r="F249" s="18">
        <v>0</v>
      </c>
      <c r="G249" s="32"/>
      <c r="H249" s="39">
        <f t="shared" si="24"/>
        <v>0</v>
      </c>
      <c r="I249" s="38">
        <f t="shared" si="25"/>
        <v>0</v>
      </c>
      <c r="K249" s="10"/>
    </row>
    <row r="250" spans="2:11" ht="14.5" x14ac:dyDescent="0.35">
      <c r="B250" s="19" t="s">
        <v>67</v>
      </c>
      <c r="C250" s="57" t="s">
        <v>38</v>
      </c>
      <c r="D250" s="57">
        <v>1</v>
      </c>
      <c r="E250" s="60">
        <f t="shared" si="23"/>
        <v>20</v>
      </c>
      <c r="F250" s="18">
        <v>0</v>
      </c>
      <c r="G250" s="32"/>
      <c r="H250" s="39">
        <f t="shared" si="24"/>
        <v>0</v>
      </c>
      <c r="I250" s="38">
        <f t="shared" si="25"/>
        <v>0</v>
      </c>
      <c r="K250" s="10"/>
    </row>
    <row r="251" spans="2:11" ht="14.5" x14ac:dyDescent="0.35">
      <c r="B251" s="19" t="s">
        <v>68</v>
      </c>
      <c r="C251" s="57" t="s">
        <v>38</v>
      </c>
      <c r="D251" s="57">
        <v>1</v>
      </c>
      <c r="E251" s="60">
        <f t="shared" si="23"/>
        <v>20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BE311-C8F4-4267-9CC8-1838B8AA812C}">
  <sheetPr>
    <tabColor theme="5"/>
    <pageSetUpPr fitToPage="1"/>
  </sheetPr>
  <dimension ref="B1:R359"/>
  <sheetViews>
    <sheetView zoomScale="80" zoomScaleNormal="80" workbookViewId="0">
      <selection activeCell="E257" sqref="E257:E276"/>
    </sheetView>
  </sheetViews>
  <sheetFormatPr defaultColWidth="9" defaultRowHeight="14" x14ac:dyDescent="0.3"/>
  <cols>
    <col min="1" max="1" width="2" style="7" customWidth="1"/>
    <col min="2" max="2" width="71" style="1" customWidth="1"/>
    <col min="3" max="4" width="17" style="1" customWidth="1"/>
    <col min="5" max="5" width="30.6328125" style="1" customWidth="1"/>
    <col min="6" max="6" width="29" style="1" customWidth="1"/>
    <col min="7" max="7" width="27.81640625" style="1" customWidth="1"/>
    <col min="8" max="9" width="30.6328125" style="1" customWidth="1"/>
    <col min="10" max="10" width="2.81640625" style="1" customWidth="1"/>
    <col min="11" max="11" width="140" style="8" customWidth="1"/>
    <col min="12" max="16384" width="9" style="7"/>
  </cols>
  <sheetData>
    <row r="1" spans="2:11" s="1" customFormat="1" ht="5.25" customHeight="1" x14ac:dyDescent="0.3">
      <c r="K1" s="2"/>
    </row>
    <row r="2" spans="2:11" s="1" customFormat="1" ht="14.5" thickBot="1" x14ac:dyDescent="0.35">
      <c r="B2" s="15" t="s">
        <v>172</v>
      </c>
      <c r="D2" s="30"/>
      <c r="E2" s="30"/>
      <c r="F2" s="30"/>
      <c r="G2" s="30"/>
      <c r="H2" s="30"/>
      <c r="I2" s="30"/>
      <c r="K2" s="22"/>
    </row>
    <row r="3" spans="2:11" s="1" customFormat="1" ht="5.25" customHeight="1" thickTop="1" x14ac:dyDescent="0.3">
      <c r="K3" s="2"/>
    </row>
    <row r="4" spans="2:11" s="1" customFormat="1" ht="17.5" x14ac:dyDescent="0.3">
      <c r="B4" s="11" t="s">
        <v>0</v>
      </c>
      <c r="C4" s="44" t="str">
        <f>COVER!C4</f>
        <v>(vendor name)</v>
      </c>
      <c r="D4" s="45"/>
      <c r="E4" s="11"/>
      <c r="F4" s="11"/>
      <c r="G4" s="11"/>
      <c r="H4" s="11"/>
      <c r="I4" s="11"/>
      <c r="K4" s="2"/>
    </row>
    <row r="5" spans="2:11" s="1" customFormat="1" ht="5.25" customHeight="1" x14ac:dyDescent="0.3">
      <c r="K5" s="2"/>
    </row>
    <row r="6" spans="2:11" s="1" customFormat="1" x14ac:dyDescent="0.3">
      <c r="B6" s="12" t="s">
        <v>7</v>
      </c>
      <c r="C6" s="12"/>
      <c r="D6" s="12"/>
      <c r="F6" s="12" t="s">
        <v>8</v>
      </c>
      <c r="G6" s="12"/>
      <c r="H6" s="12"/>
      <c r="I6" s="12"/>
      <c r="K6" s="56" t="s">
        <v>9</v>
      </c>
    </row>
    <row r="7" spans="2:11" s="1" customFormat="1" ht="5.25" customHeight="1" x14ac:dyDescent="0.3">
      <c r="D7" s="42"/>
      <c r="K7" s="2"/>
    </row>
    <row r="8" spans="2:11" s="1" customFormat="1" x14ac:dyDescent="0.3">
      <c r="B8" s="31" t="s">
        <v>10</v>
      </c>
      <c r="C8" s="41">
        <f t="shared" ref="C8:C16" si="0">INDEX(project_key,MATCH(B8,project_par,0),MATCH($B$2,project_names,0))</f>
        <v>40</v>
      </c>
      <c r="D8" s="43"/>
      <c r="E8" s="13" t="s">
        <v>11</v>
      </c>
      <c r="F8" s="61" t="s">
        <v>153</v>
      </c>
      <c r="G8" s="61"/>
      <c r="H8" s="61"/>
      <c r="I8" s="62">
        <f>H126</f>
        <v>0</v>
      </c>
      <c r="K8" s="26"/>
    </row>
    <row r="9" spans="2:11" s="1" customFormat="1" x14ac:dyDescent="0.3">
      <c r="B9" s="31" t="s">
        <v>12</v>
      </c>
      <c r="C9" s="41">
        <f t="shared" si="0"/>
        <v>10</v>
      </c>
      <c r="D9" s="43"/>
      <c r="E9" s="13" t="s">
        <v>13</v>
      </c>
      <c r="F9" s="61" t="s">
        <v>152</v>
      </c>
      <c r="G9" s="61"/>
      <c r="H9" s="61"/>
      <c r="I9" s="62"/>
      <c r="K9" s="26"/>
    </row>
    <row r="10" spans="2:11" s="1" customFormat="1" x14ac:dyDescent="0.3">
      <c r="B10" s="31" t="s">
        <v>14</v>
      </c>
      <c r="C10" s="41" t="str">
        <f>IFERROR(INDEX(project_key,MATCH(B10,project_par,0),MATCH($B$2,project_names,0)),"POI")</f>
        <v>POI</v>
      </c>
      <c r="D10" s="43"/>
      <c r="E10" s="13"/>
      <c r="F10" s="61" t="str">
        <f>B130</f>
        <v>1) Software License</v>
      </c>
      <c r="G10" s="61"/>
      <c r="H10" s="61"/>
      <c r="I10" s="62">
        <f>H153</f>
        <v>0</v>
      </c>
      <c r="K10" s="26"/>
    </row>
    <row r="11" spans="2:11" s="1" customFormat="1" x14ac:dyDescent="0.3">
      <c r="B11" s="31" t="s">
        <v>15</v>
      </c>
      <c r="C11" s="46">
        <f t="shared" si="0"/>
        <v>0</v>
      </c>
      <c r="D11" s="47"/>
      <c r="E11" s="13"/>
      <c r="F11" s="61" t="str">
        <f>B155</f>
        <v>2) Remote Monitoring</v>
      </c>
      <c r="G11" s="61"/>
      <c r="H11" s="61"/>
      <c r="I11" s="62">
        <f>H178</f>
        <v>0</v>
      </c>
      <c r="K11" s="26"/>
    </row>
    <row r="12" spans="2:11" s="1" customFormat="1" x14ac:dyDescent="0.3">
      <c r="B12" s="31" t="s">
        <v>16</v>
      </c>
      <c r="C12" s="41">
        <f t="shared" si="0"/>
        <v>0.95</v>
      </c>
      <c r="D12" s="43"/>
      <c r="E12" s="13"/>
      <c r="F12" s="61" t="str">
        <f>B180</f>
        <v>3) Preventative Maintenance</v>
      </c>
      <c r="G12" s="61"/>
      <c r="H12" s="61"/>
      <c r="I12" s="62">
        <f>H203</f>
        <v>0</v>
      </c>
      <c r="K12" s="26"/>
    </row>
    <row r="13" spans="2:11" s="1" customFormat="1" ht="14.5" x14ac:dyDescent="0.35">
      <c r="B13" s="31" t="s">
        <v>17</v>
      </c>
      <c r="C13" s="41" t="str">
        <f t="shared" si="0"/>
        <v>Maintain Capacity for 20 years</v>
      </c>
      <c r="D13" s="43"/>
      <c r="E13" s="13"/>
      <c r="F13" s="61" t="str">
        <f>B205</f>
        <v>4) Product Guarantee (All BESS Equipment)</v>
      </c>
      <c r="G13" s="61"/>
      <c r="H13" s="61"/>
      <c r="I13" s="62">
        <f>H228</f>
        <v>0</v>
      </c>
      <c r="K13" s="24"/>
    </row>
    <row r="14" spans="2:11" s="1" customFormat="1" ht="14.5" x14ac:dyDescent="0.35">
      <c r="B14" s="31" t="s">
        <v>18</v>
      </c>
      <c r="C14" s="41">
        <f t="shared" si="0"/>
        <v>365</v>
      </c>
      <c r="D14" s="43"/>
      <c r="E14" s="13"/>
      <c r="F14" s="61" t="str">
        <f>B230</f>
        <v>5) Performance Guarantee (Energy)</v>
      </c>
      <c r="G14" s="61"/>
      <c r="H14" s="61"/>
      <c r="I14" s="62">
        <f>H253</f>
        <v>0</v>
      </c>
      <c r="K14" s="24"/>
    </row>
    <row r="15" spans="2:11" s="1" customFormat="1" x14ac:dyDescent="0.3">
      <c r="B15" s="31" t="s">
        <v>19</v>
      </c>
      <c r="C15" s="48">
        <f t="shared" si="0"/>
        <v>46751</v>
      </c>
      <c r="D15" s="49"/>
      <c r="E15" s="13"/>
      <c r="F15" s="61" t="str">
        <f>B255</f>
        <v>6) Annual Availability Guarantee</v>
      </c>
      <c r="G15" s="61"/>
      <c r="H15" s="61"/>
      <c r="I15" s="62">
        <f>H278</f>
        <v>0</v>
      </c>
      <c r="K15" s="27"/>
    </row>
    <row r="16" spans="2:11" s="1" customFormat="1" ht="16" customHeight="1" x14ac:dyDescent="0.3">
      <c r="B16" s="31" t="s">
        <v>156</v>
      </c>
      <c r="C16" s="48" t="str">
        <f t="shared" si="0"/>
        <v>Pueblo, CO</v>
      </c>
      <c r="D16" s="49"/>
      <c r="F16" s="61" t="str">
        <f>B280</f>
        <v>7) RTE Guarantee</v>
      </c>
      <c r="G16" s="61"/>
      <c r="H16" s="63"/>
      <c r="I16" s="62">
        <f>H303</f>
        <v>0</v>
      </c>
      <c r="K16" s="27"/>
    </row>
    <row r="17" spans="2:18" s="1" customFormat="1" ht="16" customHeight="1" x14ac:dyDescent="0.3">
      <c r="F17" s="61" t="str">
        <f>B305</f>
        <v>8) Augmentation Cost</v>
      </c>
      <c r="G17" s="61"/>
      <c r="H17" s="63"/>
      <c r="I17" s="62">
        <f>H328</f>
        <v>0</v>
      </c>
      <c r="K17" s="27"/>
    </row>
    <row r="18" spans="2:18" s="1" customFormat="1" ht="16" customHeight="1" x14ac:dyDescent="0.3">
      <c r="B18" s="68"/>
      <c r="C18" s="69"/>
      <c r="D18" s="70"/>
    </row>
    <row r="19" spans="2:18" s="1" customFormat="1" ht="16" customHeight="1" x14ac:dyDescent="0.35">
      <c r="B19" s="75"/>
      <c r="C19" s="71"/>
      <c r="D19" s="72"/>
      <c r="F19" s="64" t="s">
        <v>20</v>
      </c>
      <c r="G19" s="64"/>
      <c r="H19" s="65"/>
      <c r="I19" s="66">
        <f>SUM(I8:I17)</f>
        <v>0</v>
      </c>
    </row>
    <row r="20" spans="2:18" s="1" customFormat="1" ht="16" customHeight="1" x14ac:dyDescent="0.4">
      <c r="B20" s="76"/>
      <c r="C20" s="73"/>
      <c r="D20" s="74"/>
      <c r="F20" s="67" t="s">
        <v>20</v>
      </c>
      <c r="G20" s="67"/>
      <c r="H20" s="65"/>
      <c r="I20" s="66">
        <f>I19/C8/1000</f>
        <v>0</v>
      </c>
      <c r="K20" s="28"/>
    </row>
    <row r="21" spans="2:18" s="1" customFormat="1" ht="16" customHeight="1" x14ac:dyDescent="0.3"/>
    <row r="22" spans="2:18" s="3" customFormat="1" ht="20.25" customHeight="1" thickBot="1" x14ac:dyDescent="0.35">
      <c r="B22" s="14" t="s">
        <v>115</v>
      </c>
      <c r="C22" s="22"/>
      <c r="D22" s="22"/>
      <c r="E22" s="22"/>
      <c r="F22" s="22"/>
      <c r="G22" s="22"/>
      <c r="H22" s="14"/>
      <c r="I22" s="29"/>
      <c r="J22" s="1"/>
      <c r="K22" s="29"/>
    </row>
    <row r="23" spans="2:18" s="1" customFormat="1" ht="16" customHeight="1" thickTop="1" x14ac:dyDescent="0.3">
      <c r="B23" s="4"/>
      <c r="C23" s="32" t="s">
        <v>21</v>
      </c>
      <c r="D23" s="32" t="s">
        <v>22</v>
      </c>
      <c r="E23" s="32" t="s">
        <v>119</v>
      </c>
      <c r="F23" s="32" t="s">
        <v>24</v>
      </c>
      <c r="G23" s="32" t="s">
        <v>25</v>
      </c>
      <c r="H23" s="40" t="s">
        <v>26</v>
      </c>
      <c r="I23" s="40" t="s">
        <v>27</v>
      </c>
      <c r="K23" s="28"/>
    </row>
    <row r="24" spans="2:18" s="1" customFormat="1" ht="15.25" customHeight="1" x14ac:dyDescent="0.3">
      <c r="B24" s="23" t="s">
        <v>116</v>
      </c>
      <c r="C24" s="16"/>
    </row>
    <row r="25" spans="2:18" x14ac:dyDescent="0.3">
      <c r="B25" s="19" t="s">
        <v>117</v>
      </c>
      <c r="C25" s="17" t="s">
        <v>30</v>
      </c>
      <c r="D25" s="17">
        <v>1</v>
      </c>
      <c r="E25" s="17"/>
      <c r="F25" s="18">
        <v>0</v>
      </c>
      <c r="G25" s="18">
        <v>0</v>
      </c>
      <c r="H25" s="39">
        <f>(F25+G25)*D25</f>
        <v>0</v>
      </c>
      <c r="I25" s="38">
        <f>H25/$C$8/1000</f>
        <v>0</v>
      </c>
      <c r="K25" s="27"/>
    </row>
    <row r="26" spans="2:18" x14ac:dyDescent="0.3">
      <c r="B26" s="19" t="s">
        <v>118</v>
      </c>
      <c r="C26" s="17" t="s">
        <v>30</v>
      </c>
      <c r="D26" s="17">
        <v>1</v>
      </c>
      <c r="E26" s="17"/>
      <c r="F26" s="18">
        <v>0</v>
      </c>
      <c r="G26" s="18">
        <v>0</v>
      </c>
      <c r="H26" s="39">
        <f>(F26+G26)*D26</f>
        <v>0</v>
      </c>
      <c r="I26" s="38">
        <f>H26/$C$8/1000</f>
        <v>0</v>
      </c>
      <c r="K26" s="27"/>
    </row>
    <row r="27" spans="2:18" x14ac:dyDescent="0.3">
      <c r="B27" s="7"/>
      <c r="C27" s="7"/>
      <c r="D27" s="7"/>
      <c r="E27" s="7"/>
      <c r="F27" s="7"/>
      <c r="G27" s="7"/>
      <c r="H27" s="7"/>
      <c r="I27" s="7"/>
      <c r="J27" s="7"/>
      <c r="K27" s="7"/>
    </row>
    <row r="28" spans="2:18" s="1" customFormat="1" x14ac:dyDescent="0.3">
      <c r="B28" s="50" t="s">
        <v>44</v>
      </c>
      <c r="C28" s="51"/>
      <c r="D28" s="51"/>
      <c r="E28" s="51"/>
      <c r="F28" s="51"/>
      <c r="G28" s="51"/>
      <c r="H28" s="52">
        <f>SUM(H25:H26)</f>
        <v>0</v>
      </c>
      <c r="I28" s="52">
        <f>SUM(I25:I26)</f>
        <v>0</v>
      </c>
      <c r="K28" s="27"/>
      <c r="L28" s="7"/>
      <c r="M28" s="7"/>
      <c r="N28" s="7"/>
      <c r="O28" s="7"/>
      <c r="P28" s="7"/>
      <c r="Q28" s="7"/>
      <c r="R28" s="7"/>
    </row>
    <row r="29" spans="2:18" s="1" customFormat="1" ht="16" customHeight="1" x14ac:dyDescent="0.3"/>
    <row r="30" spans="2:18" s="3" customFormat="1" ht="20.25" customHeight="1" thickBot="1" x14ac:dyDescent="0.35">
      <c r="B30" s="14" t="s">
        <v>120</v>
      </c>
      <c r="C30" s="22"/>
      <c r="D30" s="22"/>
      <c r="E30" s="22"/>
      <c r="F30" s="22"/>
      <c r="G30" s="22"/>
      <c r="H30" s="14"/>
      <c r="I30" s="29"/>
      <c r="J30" s="1"/>
      <c r="K30" s="29"/>
    </row>
    <row r="31" spans="2:18" s="1" customFormat="1" ht="16" customHeight="1" thickTop="1" x14ac:dyDescent="0.3">
      <c r="B31" s="4"/>
      <c r="C31" s="32" t="s">
        <v>21</v>
      </c>
      <c r="D31" s="32" t="s">
        <v>22</v>
      </c>
      <c r="E31" s="32" t="s">
        <v>23</v>
      </c>
      <c r="F31" s="32" t="s">
        <v>24</v>
      </c>
      <c r="G31" s="32" t="s">
        <v>25</v>
      </c>
      <c r="H31" s="40" t="s">
        <v>26</v>
      </c>
      <c r="I31" s="40" t="s">
        <v>27</v>
      </c>
      <c r="K31" s="28"/>
    </row>
    <row r="32" spans="2:18" s="1" customFormat="1" ht="15.25" customHeight="1" x14ac:dyDescent="0.3">
      <c r="B32" s="23" t="s">
        <v>28</v>
      </c>
      <c r="C32" s="16"/>
    </row>
    <row r="33" spans="2:11" x14ac:dyDescent="0.3">
      <c r="B33" s="19" t="s">
        <v>29</v>
      </c>
      <c r="C33" s="17" t="s">
        <v>30</v>
      </c>
      <c r="D33" s="17"/>
      <c r="E33" s="17"/>
      <c r="F33" s="18">
        <v>0</v>
      </c>
      <c r="G33" s="18">
        <v>0</v>
      </c>
      <c r="H33" s="39">
        <f>(F33+G33)*D33</f>
        <v>0</v>
      </c>
      <c r="I33" s="38">
        <f>H33/$C$8/1000</f>
        <v>0</v>
      </c>
      <c r="K33" s="27"/>
    </row>
    <row r="34" spans="2:11" x14ac:dyDescent="0.3">
      <c r="B34" s="21" t="s">
        <v>31</v>
      </c>
      <c r="C34" s="17" t="s">
        <v>30</v>
      </c>
      <c r="D34" s="17"/>
      <c r="E34" s="17"/>
      <c r="F34" s="18">
        <v>0</v>
      </c>
      <c r="G34" s="18">
        <v>0</v>
      </c>
      <c r="H34" s="39">
        <f t="shared" ref="H34:H41" si="1">(F34+G34)*D34</f>
        <v>0</v>
      </c>
      <c r="I34" s="38">
        <f t="shared" ref="I34:I41" si="2">H34/$C$8/1000</f>
        <v>0</v>
      </c>
      <c r="K34" s="27"/>
    </row>
    <row r="35" spans="2:11" x14ac:dyDescent="0.3">
      <c r="B35" s="21" t="s">
        <v>32</v>
      </c>
      <c r="C35" s="17" t="s">
        <v>30</v>
      </c>
      <c r="D35" s="17"/>
      <c r="E35" s="17"/>
      <c r="F35" s="18">
        <v>0</v>
      </c>
      <c r="G35" s="18">
        <v>0</v>
      </c>
      <c r="H35" s="39">
        <f t="shared" si="1"/>
        <v>0</v>
      </c>
      <c r="I35" s="38">
        <f t="shared" si="2"/>
        <v>0</v>
      </c>
      <c r="K35" s="27"/>
    </row>
    <row r="36" spans="2:11" x14ac:dyDescent="0.3">
      <c r="B36" s="19" t="s">
        <v>33</v>
      </c>
      <c r="C36" s="17" t="s">
        <v>30</v>
      </c>
      <c r="D36" s="17"/>
      <c r="E36" s="17"/>
      <c r="F36" s="18">
        <v>0</v>
      </c>
      <c r="G36" s="18">
        <v>0</v>
      </c>
      <c r="H36" s="39">
        <f t="shared" si="1"/>
        <v>0</v>
      </c>
      <c r="I36" s="38">
        <f t="shared" si="2"/>
        <v>0</v>
      </c>
      <c r="K36" s="27"/>
    </row>
    <row r="37" spans="2:11" x14ac:dyDescent="0.3">
      <c r="B37" s="19" t="s">
        <v>34</v>
      </c>
      <c r="C37" s="17" t="s">
        <v>30</v>
      </c>
      <c r="D37" s="17"/>
      <c r="E37" s="17"/>
      <c r="F37" s="18">
        <v>0</v>
      </c>
      <c r="G37" s="18">
        <v>0</v>
      </c>
      <c r="H37" s="39">
        <f t="shared" si="1"/>
        <v>0</v>
      </c>
      <c r="I37" s="38">
        <f t="shared" si="2"/>
        <v>0</v>
      </c>
      <c r="K37" s="27"/>
    </row>
    <row r="38" spans="2:11" x14ac:dyDescent="0.3">
      <c r="B38" s="19" t="s">
        <v>35</v>
      </c>
      <c r="C38" s="17" t="s">
        <v>30</v>
      </c>
      <c r="D38" s="17"/>
      <c r="E38" s="17"/>
      <c r="F38" s="18">
        <v>0</v>
      </c>
      <c r="G38" s="18">
        <v>0</v>
      </c>
      <c r="H38" s="39">
        <f t="shared" si="1"/>
        <v>0</v>
      </c>
      <c r="I38" s="38">
        <f t="shared" si="2"/>
        <v>0</v>
      </c>
      <c r="K38" s="27"/>
    </row>
    <row r="39" spans="2:11" x14ac:dyDescent="0.3">
      <c r="B39" s="19" t="s">
        <v>36</v>
      </c>
      <c r="C39" s="17" t="s">
        <v>30</v>
      </c>
      <c r="D39" s="17"/>
      <c r="E39" s="17"/>
      <c r="F39" s="18">
        <v>0</v>
      </c>
      <c r="G39" s="18">
        <v>0</v>
      </c>
      <c r="H39" s="39">
        <f t="shared" si="1"/>
        <v>0</v>
      </c>
      <c r="I39" s="38">
        <f t="shared" si="2"/>
        <v>0</v>
      </c>
      <c r="K39" s="27"/>
    </row>
    <row r="40" spans="2:11" x14ac:dyDescent="0.3">
      <c r="B40" s="19" t="s">
        <v>45</v>
      </c>
      <c r="C40" s="17" t="s">
        <v>30</v>
      </c>
      <c r="D40" s="17"/>
      <c r="E40" s="17"/>
      <c r="F40" s="18">
        <v>0</v>
      </c>
      <c r="G40" s="18">
        <v>0</v>
      </c>
      <c r="H40" s="39">
        <f t="shared" si="1"/>
        <v>0</v>
      </c>
      <c r="I40" s="38">
        <f t="shared" si="2"/>
        <v>0</v>
      </c>
      <c r="K40" s="27"/>
    </row>
    <row r="41" spans="2:11" x14ac:dyDescent="0.3">
      <c r="B41" s="19" t="s">
        <v>37</v>
      </c>
      <c r="C41" s="17" t="s">
        <v>38</v>
      </c>
      <c r="D41" s="17"/>
      <c r="E41" s="17"/>
      <c r="F41" s="18">
        <v>0</v>
      </c>
      <c r="G41" s="18">
        <v>0</v>
      </c>
      <c r="H41" s="39">
        <f t="shared" si="1"/>
        <v>0</v>
      </c>
      <c r="I41" s="38">
        <f t="shared" si="2"/>
        <v>0</v>
      </c>
      <c r="K41" s="27"/>
    </row>
    <row r="42" spans="2:11" x14ac:dyDescent="0.3">
      <c r="B42" s="7"/>
      <c r="C42" s="7"/>
      <c r="D42" s="7"/>
      <c r="E42" s="7"/>
      <c r="F42" s="7"/>
      <c r="G42" s="7"/>
      <c r="H42" s="7"/>
      <c r="I42" s="7"/>
      <c r="K42" s="7"/>
    </row>
    <row r="43" spans="2:11" s="1" customFormat="1" ht="15.25" customHeight="1" x14ac:dyDescent="0.3">
      <c r="B43" s="23" t="s">
        <v>39</v>
      </c>
      <c r="C43" s="23"/>
      <c r="D43" s="23"/>
      <c r="E43" s="32" t="s">
        <v>91</v>
      </c>
      <c r="F43" s="23"/>
      <c r="G43" s="23"/>
      <c r="H43" s="23"/>
      <c r="I43" s="23"/>
    </row>
    <row r="44" spans="2:11" x14ac:dyDescent="0.3">
      <c r="B44" s="19" t="s">
        <v>40</v>
      </c>
      <c r="C44" s="17" t="s">
        <v>38</v>
      </c>
      <c r="D44" s="17"/>
      <c r="E44" s="17" t="s">
        <v>92</v>
      </c>
      <c r="F44" s="18">
        <v>0</v>
      </c>
      <c r="G44" s="18">
        <v>0</v>
      </c>
      <c r="H44" s="39">
        <f t="shared" ref="H44:H47" si="3">(F44+G44)*D44</f>
        <v>0</v>
      </c>
      <c r="I44" s="38">
        <f t="shared" ref="I44:I47" si="4">H44/$C$8/1000</f>
        <v>0</v>
      </c>
      <c r="K44" s="27"/>
    </row>
    <row r="45" spans="2:11" x14ac:dyDescent="0.3">
      <c r="B45" s="19" t="s">
        <v>41</v>
      </c>
      <c r="C45" s="17" t="s">
        <v>38</v>
      </c>
      <c r="D45" s="17"/>
      <c r="E45" s="17" t="s">
        <v>92</v>
      </c>
      <c r="F45" s="18">
        <v>0</v>
      </c>
      <c r="G45" s="18">
        <v>0</v>
      </c>
      <c r="H45" s="39">
        <f t="shared" si="3"/>
        <v>0</v>
      </c>
      <c r="I45" s="38">
        <f t="shared" si="4"/>
        <v>0</v>
      </c>
      <c r="K45" s="27"/>
    </row>
    <row r="46" spans="2:11" x14ac:dyDescent="0.3">
      <c r="B46" s="20" t="s">
        <v>42</v>
      </c>
      <c r="C46" s="17" t="s">
        <v>38</v>
      </c>
      <c r="D46" s="17"/>
      <c r="E46" s="17" t="s">
        <v>92</v>
      </c>
      <c r="F46" s="18">
        <v>0</v>
      </c>
      <c r="G46" s="18">
        <v>0</v>
      </c>
      <c r="H46" s="39">
        <f t="shared" si="3"/>
        <v>0</v>
      </c>
      <c r="I46" s="38">
        <f t="shared" si="4"/>
        <v>0</v>
      </c>
      <c r="K46" s="27"/>
    </row>
    <row r="47" spans="2:11" x14ac:dyDescent="0.3">
      <c r="B47" s="20" t="s">
        <v>37</v>
      </c>
      <c r="C47" s="17" t="s">
        <v>38</v>
      </c>
      <c r="D47" s="17"/>
      <c r="E47" s="17" t="s">
        <v>92</v>
      </c>
      <c r="F47" s="18">
        <v>0</v>
      </c>
      <c r="G47" s="18">
        <v>0</v>
      </c>
      <c r="H47" s="39">
        <f t="shared" si="3"/>
        <v>0</v>
      </c>
      <c r="I47" s="38">
        <f t="shared" si="4"/>
        <v>0</v>
      </c>
      <c r="K47" s="27"/>
    </row>
    <row r="48" spans="2:11" s="1" customFormat="1" ht="15.25" customHeight="1" x14ac:dyDescent="0.3">
      <c r="B48" s="23"/>
      <c r="C48" s="23"/>
      <c r="D48" s="23"/>
      <c r="E48" s="23"/>
      <c r="F48" s="23"/>
      <c r="G48" s="23"/>
      <c r="H48" s="23"/>
      <c r="I48" s="23"/>
    </row>
    <row r="49" spans="2:18" s="1" customFormat="1" ht="15.25" customHeight="1" x14ac:dyDescent="0.3">
      <c r="B49" s="23" t="s">
        <v>43</v>
      </c>
      <c r="C49" s="23"/>
      <c r="D49" s="58" t="s">
        <v>97</v>
      </c>
      <c r="E49" s="58" t="s">
        <v>96</v>
      </c>
      <c r="F49" s="58"/>
      <c r="G49" s="58" t="s">
        <v>98</v>
      </c>
      <c r="H49" s="23"/>
      <c r="I49" s="23"/>
    </row>
    <row r="50" spans="2:18" x14ac:dyDescent="0.3">
      <c r="B50" s="20" t="s">
        <v>93</v>
      </c>
      <c r="C50" s="17" t="s">
        <v>38</v>
      </c>
      <c r="D50" s="55">
        <v>0</v>
      </c>
      <c r="E50" s="17"/>
      <c r="F50" s="18"/>
      <c r="G50" s="18">
        <v>0</v>
      </c>
      <c r="H50" s="39">
        <f t="shared" ref="H50:H53" si="5">(F50+G50)*D50</f>
        <v>0</v>
      </c>
      <c r="I50" s="38">
        <f t="shared" ref="I50:I53" si="6">H50/$C$8/1000</f>
        <v>0</v>
      </c>
      <c r="K50" s="27"/>
    </row>
    <row r="51" spans="2:18" x14ac:dyDescent="0.3">
      <c r="B51" s="19" t="s">
        <v>94</v>
      </c>
      <c r="C51" s="17" t="s">
        <v>38</v>
      </c>
      <c r="D51" s="55">
        <v>0</v>
      </c>
      <c r="E51" s="17"/>
      <c r="F51" s="18"/>
      <c r="G51" s="18">
        <v>0</v>
      </c>
      <c r="H51" s="39">
        <f t="shared" si="5"/>
        <v>0</v>
      </c>
      <c r="I51" s="38">
        <f t="shared" si="6"/>
        <v>0</v>
      </c>
      <c r="K51" s="27"/>
    </row>
    <row r="52" spans="2:18" x14ac:dyDescent="0.3">
      <c r="B52" s="20" t="s">
        <v>95</v>
      </c>
      <c r="C52" s="17" t="s">
        <v>38</v>
      </c>
      <c r="D52" s="55">
        <v>0</v>
      </c>
      <c r="E52" s="17"/>
      <c r="F52" s="18"/>
      <c r="G52" s="18">
        <v>0</v>
      </c>
      <c r="H52" s="39">
        <f t="shared" si="5"/>
        <v>0</v>
      </c>
      <c r="I52" s="38">
        <f t="shared" si="6"/>
        <v>0</v>
      </c>
      <c r="K52" s="27"/>
    </row>
    <row r="53" spans="2:18" x14ac:dyDescent="0.3">
      <c r="B53" s="20" t="s">
        <v>37</v>
      </c>
      <c r="C53" s="17" t="s">
        <v>38</v>
      </c>
      <c r="D53" s="55">
        <v>0</v>
      </c>
      <c r="E53" s="17"/>
      <c r="F53" s="18"/>
      <c r="G53" s="18">
        <v>0</v>
      </c>
      <c r="H53" s="39">
        <f t="shared" si="5"/>
        <v>0</v>
      </c>
      <c r="I53" s="38">
        <f t="shared" si="6"/>
        <v>0</v>
      </c>
      <c r="K53" s="27"/>
    </row>
    <row r="54" spans="2:18" x14ac:dyDescent="0.3">
      <c r="B54" s="7"/>
      <c r="C54" s="7"/>
      <c r="D54" s="7"/>
      <c r="E54" s="7"/>
      <c r="F54" s="7"/>
      <c r="G54" s="7"/>
      <c r="H54" s="7"/>
      <c r="I54" s="7"/>
      <c r="J54" s="7"/>
      <c r="K54" s="7"/>
    </row>
    <row r="55" spans="2:18" s="1" customFormat="1" x14ac:dyDescent="0.3">
      <c r="B55" s="50" t="s">
        <v>44</v>
      </c>
      <c r="C55" s="51"/>
      <c r="D55" s="51"/>
      <c r="E55" s="51"/>
      <c r="F55" s="51"/>
      <c r="G55" s="51"/>
      <c r="H55" s="52">
        <f>SUM(H33:H41,H44:H47,H50:H53)</f>
        <v>0</v>
      </c>
      <c r="I55" s="53">
        <f>SUM(I33:I41,I44:I47,I50:I53)</f>
        <v>0</v>
      </c>
      <c r="K55" s="27"/>
      <c r="L55" s="7"/>
      <c r="M55" s="7"/>
      <c r="N55" s="7"/>
      <c r="O55" s="7"/>
      <c r="P55" s="7"/>
      <c r="Q55" s="7"/>
      <c r="R55" s="7"/>
    </row>
    <row r="56" spans="2:18" s="1" customFormat="1" ht="14.5" x14ac:dyDescent="0.35">
      <c r="K56" s="5"/>
      <c r="L56" s="7"/>
      <c r="M56" s="7"/>
      <c r="N56" s="7"/>
      <c r="O56" s="7"/>
      <c r="P56" s="7"/>
      <c r="Q56" s="7"/>
    </row>
    <row r="57" spans="2:18" s="3" customFormat="1" ht="20.25" customHeight="1" thickBot="1" x14ac:dyDescent="0.35">
      <c r="B57" s="14" t="s">
        <v>121</v>
      </c>
      <c r="C57" s="22"/>
      <c r="D57" s="22"/>
      <c r="E57" s="22"/>
      <c r="F57" s="22"/>
      <c r="G57" s="22"/>
      <c r="H57" s="14"/>
      <c r="I57" s="29"/>
      <c r="J57" s="1"/>
      <c r="K57" s="29"/>
    </row>
    <row r="58" spans="2:18" s="1" customFormat="1" ht="16" customHeight="1" thickTop="1" x14ac:dyDescent="0.3">
      <c r="B58" s="4"/>
      <c r="C58" s="32"/>
      <c r="D58" s="32"/>
      <c r="E58" s="81"/>
      <c r="F58" s="81"/>
      <c r="G58" s="32"/>
      <c r="H58" s="40"/>
      <c r="I58" s="40"/>
      <c r="K58" s="28"/>
    </row>
    <row r="59" spans="2:18" s="1" customFormat="1" ht="15.25" customHeight="1" x14ac:dyDescent="0.3">
      <c r="B59" s="80"/>
      <c r="C59" s="16"/>
      <c r="E59" s="92" t="s">
        <v>155</v>
      </c>
      <c r="F59" s="92" t="s">
        <v>114</v>
      </c>
    </row>
    <row r="60" spans="2:18" s="1" customFormat="1" ht="15.25" customHeight="1" x14ac:dyDescent="0.3">
      <c r="B60" s="80"/>
      <c r="C60" s="16"/>
      <c r="E60" s="93">
        <f>INDEX(project_key,MATCH(E59,project_par,0),MATCH($B$2,project_names,0))</f>
        <v>0.55000000000000004</v>
      </c>
      <c r="F60" s="93">
        <f>INDEX(project_key,MATCH(F59,project_par,0),MATCH($B$2,project_names,0))</f>
        <v>0.5</v>
      </c>
    </row>
    <row r="61" spans="2:18" s="1" customFormat="1" ht="15.25" customHeight="1" x14ac:dyDescent="0.3">
      <c r="B61" s="80"/>
      <c r="C61" s="16"/>
    </row>
    <row r="62" spans="2:18" x14ac:dyDescent="0.3">
      <c r="B62" s="82" t="s">
        <v>99</v>
      </c>
      <c r="C62" s="32" t="s">
        <v>113</v>
      </c>
      <c r="D62" s="23"/>
      <c r="E62" s="84" t="s">
        <v>109</v>
      </c>
      <c r="F62" s="84" t="s">
        <v>110</v>
      </c>
      <c r="G62" s="32" t="s">
        <v>111</v>
      </c>
      <c r="K62" s="88" t="s">
        <v>112</v>
      </c>
    </row>
    <row r="63" spans="2:18" x14ac:dyDescent="0.3">
      <c r="B63" s="83" t="s">
        <v>100</v>
      </c>
      <c r="C63" s="89">
        <v>0.52</v>
      </c>
      <c r="D63" s="60"/>
      <c r="E63" s="86">
        <v>0</v>
      </c>
      <c r="F63" s="86">
        <v>0</v>
      </c>
      <c r="G63" s="17"/>
      <c r="K63" s="27"/>
    </row>
    <row r="64" spans="2:18" x14ac:dyDescent="0.3">
      <c r="B64" s="83" t="s">
        <v>101</v>
      </c>
      <c r="C64" s="89">
        <v>5.6000000000000001E-2</v>
      </c>
      <c r="D64" s="60"/>
      <c r="E64" s="86">
        <v>0</v>
      </c>
      <c r="F64" s="86">
        <v>0</v>
      </c>
      <c r="G64" s="17"/>
      <c r="K64" s="27"/>
    </row>
    <row r="65" spans="2:13" x14ac:dyDescent="0.3">
      <c r="B65" s="83" t="s">
        <v>102</v>
      </c>
      <c r="C65" s="89">
        <v>0.08</v>
      </c>
      <c r="D65" s="60"/>
      <c r="E65" s="86">
        <v>0</v>
      </c>
      <c r="F65" s="86">
        <v>0</v>
      </c>
      <c r="G65" s="17"/>
      <c r="K65" s="27"/>
    </row>
    <row r="66" spans="2:13" x14ac:dyDescent="0.3">
      <c r="B66" s="82" t="s">
        <v>103</v>
      </c>
      <c r="C66" s="90"/>
      <c r="D66" s="85"/>
      <c r="E66" s="87"/>
      <c r="F66" s="87"/>
      <c r="G66" s="23"/>
      <c r="H66" s="23"/>
      <c r="I66" s="23"/>
      <c r="J66" s="23"/>
      <c r="K66" s="23"/>
      <c r="L66" s="23"/>
      <c r="M66" s="23"/>
    </row>
    <row r="67" spans="2:13" x14ac:dyDescent="0.3">
      <c r="B67" s="83" t="s">
        <v>104</v>
      </c>
      <c r="C67" s="89">
        <v>4.5999999999999999E-2</v>
      </c>
      <c r="D67" s="60"/>
      <c r="E67" s="86">
        <v>0</v>
      </c>
      <c r="F67" s="86">
        <v>0</v>
      </c>
      <c r="G67" s="17"/>
      <c r="K67" s="27"/>
    </row>
    <row r="68" spans="2:13" x14ac:dyDescent="0.3">
      <c r="B68" s="82" t="s">
        <v>105</v>
      </c>
      <c r="C68" s="90"/>
      <c r="D68" s="85"/>
      <c r="E68" s="87"/>
      <c r="F68" s="87"/>
      <c r="G68" s="23"/>
      <c r="K68" s="1"/>
      <c r="L68" s="1"/>
      <c r="M68" s="1"/>
    </row>
    <row r="69" spans="2:13" x14ac:dyDescent="0.3">
      <c r="B69" s="83" t="s">
        <v>106</v>
      </c>
      <c r="C69" s="89">
        <v>0.14799999999999999</v>
      </c>
      <c r="D69" s="60"/>
      <c r="E69" s="86">
        <v>0</v>
      </c>
      <c r="F69" s="86">
        <v>0</v>
      </c>
      <c r="G69" s="17"/>
      <c r="K69" s="27"/>
    </row>
    <row r="70" spans="2:13" x14ac:dyDescent="0.3">
      <c r="B70" s="83" t="s">
        <v>107</v>
      </c>
      <c r="C70" s="89">
        <v>7.3999999999999996E-2</v>
      </c>
      <c r="D70" s="60"/>
      <c r="E70" s="86">
        <v>0</v>
      </c>
      <c r="F70" s="86">
        <v>0</v>
      </c>
      <c r="G70" s="17"/>
      <c r="K70" s="27"/>
    </row>
    <row r="71" spans="2:13" x14ac:dyDescent="0.3">
      <c r="B71" s="83" t="s">
        <v>108</v>
      </c>
      <c r="C71" s="89">
        <v>5.6000000000000001E-2</v>
      </c>
      <c r="D71" s="60"/>
      <c r="E71" s="86">
        <v>0</v>
      </c>
      <c r="F71" s="86">
        <v>0</v>
      </c>
      <c r="G71" s="17"/>
      <c r="K71" s="27"/>
    </row>
    <row r="72" spans="2:13" x14ac:dyDescent="0.3">
      <c r="B72" s="83" t="s">
        <v>102</v>
      </c>
      <c r="C72" s="89">
        <v>0.02</v>
      </c>
      <c r="D72" s="60"/>
      <c r="E72" s="86">
        <v>0</v>
      </c>
      <c r="F72" s="86">
        <v>0</v>
      </c>
      <c r="G72" s="17"/>
      <c r="K72" s="27"/>
    </row>
    <row r="73" spans="2:13" x14ac:dyDescent="0.3">
      <c r="E73" s="91">
        <f>SUMPRODUCT($C$63:$C$72,E63:E72)</f>
        <v>0</v>
      </c>
      <c r="F73" s="91">
        <f>SUMPRODUCT($C$63:$C$72,F63:F72)</f>
        <v>0</v>
      </c>
    </row>
    <row r="74" spans="2:13" s="1" customFormat="1" ht="16" customHeight="1" x14ac:dyDescent="0.3"/>
    <row r="75" spans="2:13" s="3" customFormat="1" ht="20.25" customHeight="1" thickBot="1" x14ac:dyDescent="0.35">
      <c r="B75" s="14" t="s">
        <v>122</v>
      </c>
      <c r="C75" s="22"/>
      <c r="D75" s="22"/>
      <c r="E75" s="22"/>
      <c r="F75" s="22"/>
      <c r="G75" s="22"/>
      <c r="H75" s="14"/>
      <c r="I75" s="29"/>
      <c r="J75" s="1"/>
      <c r="K75" s="29"/>
    </row>
    <row r="76" spans="2:13" s="1" customFormat="1" ht="16" customHeight="1" thickTop="1" x14ac:dyDescent="0.3">
      <c r="B76" s="4"/>
      <c r="C76" s="32" t="s">
        <v>21</v>
      </c>
      <c r="D76" s="32" t="s">
        <v>22</v>
      </c>
      <c r="E76" s="32" t="s">
        <v>124</v>
      </c>
      <c r="F76" s="32" t="s">
        <v>24</v>
      </c>
      <c r="G76" s="32" t="s">
        <v>25</v>
      </c>
      <c r="H76" s="40" t="s">
        <v>26</v>
      </c>
      <c r="I76" s="40" t="s">
        <v>27</v>
      </c>
      <c r="K76" s="28"/>
    </row>
    <row r="77" spans="2:13" s="1" customFormat="1" ht="15.25" customHeight="1" x14ac:dyDescent="0.3">
      <c r="B77" s="23" t="s">
        <v>123</v>
      </c>
      <c r="C77" s="16"/>
    </row>
    <row r="78" spans="2:13" x14ac:dyDescent="0.3">
      <c r="B78" s="21" t="s">
        <v>126</v>
      </c>
      <c r="C78" s="17" t="s">
        <v>30</v>
      </c>
      <c r="D78" s="17"/>
      <c r="E78" s="17"/>
      <c r="F78" s="18">
        <v>0</v>
      </c>
      <c r="G78" s="18">
        <v>0</v>
      </c>
      <c r="H78" s="39">
        <f>(F78+G78)*D78</f>
        <v>0</v>
      </c>
      <c r="I78" s="38">
        <f>H78/$C$8/1000</f>
        <v>0</v>
      </c>
      <c r="K78" s="27"/>
    </row>
    <row r="79" spans="2:13" x14ac:dyDescent="0.3">
      <c r="B79" s="21" t="s">
        <v>125</v>
      </c>
      <c r="C79" s="17" t="s">
        <v>30</v>
      </c>
      <c r="D79" s="17"/>
      <c r="E79" s="17"/>
      <c r="F79" s="18">
        <v>0</v>
      </c>
      <c r="G79" s="18">
        <v>0</v>
      </c>
      <c r="H79" s="39">
        <f t="shared" ref="H79:H85" si="7">(F79+G79)*D79</f>
        <v>0</v>
      </c>
      <c r="I79" s="38">
        <f t="shared" ref="I79:I85" si="8">H79/$C$8/1000</f>
        <v>0</v>
      </c>
      <c r="K79" s="27"/>
    </row>
    <row r="80" spans="2:13" x14ac:dyDescent="0.3">
      <c r="B80" s="21" t="s">
        <v>127</v>
      </c>
      <c r="C80" s="17" t="s">
        <v>30</v>
      </c>
      <c r="D80" s="17"/>
      <c r="E80" s="17"/>
      <c r="F80" s="18">
        <v>0</v>
      </c>
      <c r="G80" s="18">
        <v>0</v>
      </c>
      <c r="H80" s="39">
        <f t="shared" si="7"/>
        <v>0</v>
      </c>
      <c r="I80" s="38">
        <f t="shared" si="8"/>
        <v>0</v>
      </c>
      <c r="K80" s="27"/>
    </row>
    <row r="81" spans="2:18" x14ac:dyDescent="0.3">
      <c r="B81" s="19" t="s">
        <v>128</v>
      </c>
      <c r="C81" s="17" t="s">
        <v>30</v>
      </c>
      <c r="D81" s="17"/>
      <c r="E81" s="17"/>
      <c r="F81" s="18">
        <v>0</v>
      </c>
      <c r="G81" s="18">
        <v>0</v>
      </c>
      <c r="H81" s="39">
        <f t="shared" si="7"/>
        <v>0</v>
      </c>
      <c r="I81" s="38">
        <f t="shared" si="8"/>
        <v>0</v>
      </c>
      <c r="K81" s="27"/>
    </row>
    <row r="82" spans="2:18" x14ac:dyDescent="0.3">
      <c r="B82" s="19" t="s">
        <v>129</v>
      </c>
      <c r="C82" s="17" t="s">
        <v>30</v>
      </c>
      <c r="D82" s="17"/>
      <c r="E82" s="17"/>
      <c r="F82" s="18">
        <v>0</v>
      </c>
      <c r="G82" s="18">
        <v>0</v>
      </c>
      <c r="H82" s="39">
        <f t="shared" si="7"/>
        <v>0</v>
      </c>
      <c r="I82" s="38">
        <f t="shared" si="8"/>
        <v>0</v>
      </c>
      <c r="K82" s="27"/>
    </row>
    <row r="83" spans="2:18" x14ac:dyDescent="0.3">
      <c r="B83" s="19" t="s">
        <v>130</v>
      </c>
      <c r="C83" s="17" t="s">
        <v>30</v>
      </c>
      <c r="D83" s="17"/>
      <c r="E83" s="17"/>
      <c r="F83" s="18">
        <v>0</v>
      </c>
      <c r="G83" s="18">
        <v>0</v>
      </c>
      <c r="H83" s="39">
        <f t="shared" si="7"/>
        <v>0</v>
      </c>
      <c r="I83" s="38">
        <f t="shared" si="8"/>
        <v>0</v>
      </c>
      <c r="K83" s="27"/>
    </row>
    <row r="84" spans="2:18" x14ac:dyDescent="0.3">
      <c r="B84" s="19" t="s">
        <v>131</v>
      </c>
      <c r="C84" s="17" t="s">
        <v>30</v>
      </c>
      <c r="D84" s="17"/>
      <c r="E84" s="17"/>
      <c r="F84" s="18">
        <v>0</v>
      </c>
      <c r="G84" s="18">
        <v>0</v>
      </c>
      <c r="H84" s="39">
        <f t="shared" si="7"/>
        <v>0</v>
      </c>
      <c r="I84" s="38">
        <f t="shared" si="8"/>
        <v>0</v>
      </c>
      <c r="K84" s="27"/>
    </row>
    <row r="85" spans="2:18" x14ac:dyDescent="0.3">
      <c r="B85" s="19" t="s">
        <v>37</v>
      </c>
      <c r="C85" s="17" t="s">
        <v>30</v>
      </c>
      <c r="D85" s="17"/>
      <c r="E85" s="17"/>
      <c r="F85" s="18">
        <v>0</v>
      </c>
      <c r="G85" s="18">
        <v>0</v>
      </c>
      <c r="H85" s="39">
        <f t="shared" si="7"/>
        <v>0</v>
      </c>
      <c r="I85" s="38">
        <f t="shared" si="8"/>
        <v>0</v>
      </c>
      <c r="K85" s="27"/>
    </row>
    <row r="86" spans="2:18" x14ac:dyDescent="0.3">
      <c r="B86" s="7"/>
      <c r="C86" s="7"/>
      <c r="D86" s="7"/>
      <c r="E86" s="7"/>
      <c r="F86" s="7"/>
      <c r="G86" s="7"/>
      <c r="H86" s="7"/>
      <c r="I86" s="7"/>
      <c r="J86" s="7"/>
      <c r="K86" s="7"/>
    </row>
    <row r="87" spans="2:18" s="1" customFormat="1" x14ac:dyDescent="0.3">
      <c r="B87" s="50" t="s">
        <v>44</v>
      </c>
      <c r="C87" s="51"/>
      <c r="D87" s="51"/>
      <c r="E87" s="51"/>
      <c r="F87" s="51"/>
      <c r="G87" s="51"/>
      <c r="H87" s="52">
        <f>SUM(H78:H85)</f>
        <v>0</v>
      </c>
      <c r="I87" s="52">
        <f>SUM(I78:I85)</f>
        <v>0</v>
      </c>
      <c r="K87" s="27"/>
      <c r="L87" s="7"/>
      <c r="M87" s="7"/>
      <c r="N87" s="7"/>
      <c r="O87" s="7"/>
      <c r="P87" s="7"/>
      <c r="Q87" s="7"/>
      <c r="R87" s="7"/>
    </row>
    <row r="88" spans="2:18" x14ac:dyDescent="0.3">
      <c r="B88" s="7"/>
      <c r="C88" s="7"/>
      <c r="D88" s="7"/>
      <c r="E88" s="7"/>
      <c r="F88" s="7"/>
      <c r="G88" s="7"/>
      <c r="H88" s="7"/>
      <c r="I88" s="7"/>
      <c r="J88" s="7"/>
      <c r="K88" s="7"/>
    </row>
    <row r="89" spans="2:18" x14ac:dyDescent="0.3">
      <c r="B89" s="7"/>
      <c r="C89" s="7"/>
      <c r="D89" s="7"/>
      <c r="E89" s="7"/>
      <c r="F89" s="7"/>
      <c r="G89" s="7"/>
      <c r="H89" s="7"/>
      <c r="I89" s="7"/>
      <c r="J89" s="7"/>
      <c r="K89" s="7"/>
    </row>
    <row r="90" spans="2:18" s="3" customFormat="1" ht="20.25" customHeight="1" thickBot="1" x14ac:dyDescent="0.35">
      <c r="B90" s="14" t="s">
        <v>132</v>
      </c>
      <c r="C90" s="22"/>
      <c r="D90" s="22"/>
      <c r="E90" s="22"/>
      <c r="F90" s="22"/>
      <c r="G90" s="22"/>
      <c r="H90" s="14"/>
      <c r="I90" s="29"/>
      <c r="J90" s="1"/>
      <c r="K90" s="29"/>
    </row>
    <row r="91" spans="2:18" s="1" customFormat="1" ht="16" customHeight="1" thickTop="1" x14ac:dyDescent="0.3">
      <c r="B91" s="4"/>
      <c r="C91" s="32" t="s">
        <v>21</v>
      </c>
      <c r="D91" s="32" t="s">
        <v>22</v>
      </c>
      <c r="E91" s="32" t="s">
        <v>124</v>
      </c>
      <c r="F91" s="32" t="s">
        <v>24</v>
      </c>
      <c r="G91" s="32" t="s">
        <v>25</v>
      </c>
      <c r="H91" s="40" t="s">
        <v>26</v>
      </c>
      <c r="I91" s="40" t="s">
        <v>27</v>
      </c>
      <c r="K91" s="28"/>
    </row>
    <row r="92" spans="2:18" s="1" customFormat="1" ht="15.25" customHeight="1" x14ac:dyDescent="0.3">
      <c r="B92" s="23" t="s">
        <v>123</v>
      </c>
      <c r="C92" s="16"/>
    </row>
    <row r="93" spans="2:18" x14ac:dyDescent="0.3">
      <c r="B93" s="21" t="s">
        <v>133</v>
      </c>
      <c r="C93" s="17" t="s">
        <v>30</v>
      </c>
      <c r="D93" s="17"/>
      <c r="E93" s="17"/>
      <c r="F93" s="18">
        <v>0</v>
      </c>
      <c r="G93" s="18">
        <v>0</v>
      </c>
      <c r="H93" s="39">
        <f>(F93+G93)*D93</f>
        <v>0</v>
      </c>
      <c r="I93" s="38">
        <f>H93/$C$8/1000</f>
        <v>0</v>
      </c>
      <c r="K93" s="27"/>
    </row>
    <row r="94" spans="2:18" x14ac:dyDescent="0.3">
      <c r="B94" s="21" t="s">
        <v>134</v>
      </c>
      <c r="C94" s="17" t="s">
        <v>30</v>
      </c>
      <c r="D94" s="17"/>
      <c r="E94" s="17"/>
      <c r="F94" s="18">
        <v>0</v>
      </c>
      <c r="G94" s="18">
        <v>0</v>
      </c>
      <c r="H94" s="39">
        <f t="shared" ref="H94:H100" si="9">(F94+G94)*D94</f>
        <v>0</v>
      </c>
      <c r="I94" s="38">
        <f t="shared" ref="I94:I100" si="10">H94/$C$8/1000</f>
        <v>0</v>
      </c>
      <c r="K94" s="27"/>
    </row>
    <row r="95" spans="2:18" x14ac:dyDescent="0.3">
      <c r="B95" s="21" t="s">
        <v>135</v>
      </c>
      <c r="C95" s="17" t="s">
        <v>30</v>
      </c>
      <c r="D95" s="17"/>
      <c r="E95" s="17"/>
      <c r="F95" s="18">
        <v>0</v>
      </c>
      <c r="G95" s="18">
        <v>0</v>
      </c>
      <c r="H95" s="39">
        <f t="shared" si="9"/>
        <v>0</v>
      </c>
      <c r="I95" s="38">
        <f t="shared" si="10"/>
        <v>0</v>
      </c>
      <c r="K95" s="27"/>
    </row>
    <row r="96" spans="2:18" x14ac:dyDescent="0.3">
      <c r="B96" s="19" t="s">
        <v>136</v>
      </c>
      <c r="C96" s="17" t="s">
        <v>30</v>
      </c>
      <c r="D96" s="17"/>
      <c r="E96" s="17"/>
      <c r="F96" s="18">
        <v>0</v>
      </c>
      <c r="G96" s="18">
        <v>0</v>
      </c>
      <c r="H96" s="39">
        <f t="shared" si="9"/>
        <v>0</v>
      </c>
      <c r="I96" s="38">
        <f t="shared" si="10"/>
        <v>0</v>
      </c>
      <c r="K96" s="27"/>
    </row>
    <row r="97" spans="2:18" x14ac:dyDescent="0.3">
      <c r="B97" s="19" t="s">
        <v>137</v>
      </c>
      <c r="C97" s="17" t="s">
        <v>30</v>
      </c>
      <c r="D97" s="17"/>
      <c r="E97" s="17"/>
      <c r="F97" s="18">
        <v>0</v>
      </c>
      <c r="G97" s="18">
        <v>0</v>
      </c>
      <c r="H97" s="39">
        <f t="shared" si="9"/>
        <v>0</v>
      </c>
      <c r="I97" s="38">
        <f t="shared" si="10"/>
        <v>0</v>
      </c>
      <c r="K97" s="27"/>
    </row>
    <row r="98" spans="2:18" x14ac:dyDescent="0.3">
      <c r="B98" s="19" t="s">
        <v>138</v>
      </c>
      <c r="C98" s="17" t="s">
        <v>30</v>
      </c>
      <c r="D98" s="17"/>
      <c r="E98" s="17"/>
      <c r="F98" s="18">
        <v>0</v>
      </c>
      <c r="G98" s="18">
        <v>0</v>
      </c>
      <c r="H98" s="39">
        <f t="shared" si="9"/>
        <v>0</v>
      </c>
      <c r="I98" s="38">
        <f t="shared" si="10"/>
        <v>0</v>
      </c>
      <c r="K98" s="27"/>
    </row>
    <row r="99" spans="2:18" x14ac:dyDescent="0.3">
      <c r="B99" s="19" t="s">
        <v>139</v>
      </c>
      <c r="C99" s="17" t="s">
        <v>30</v>
      </c>
      <c r="D99" s="17"/>
      <c r="E99" s="17"/>
      <c r="F99" s="18">
        <v>0</v>
      </c>
      <c r="G99" s="18">
        <v>0</v>
      </c>
      <c r="H99" s="39">
        <f t="shared" si="9"/>
        <v>0</v>
      </c>
      <c r="I99" s="38">
        <f t="shared" si="10"/>
        <v>0</v>
      </c>
      <c r="K99" s="27"/>
    </row>
    <row r="100" spans="2:18" x14ac:dyDescent="0.3">
      <c r="B100" s="19" t="s">
        <v>140</v>
      </c>
      <c r="C100" s="17" t="s">
        <v>30</v>
      </c>
      <c r="D100" s="17"/>
      <c r="E100" s="17"/>
      <c r="F100" s="18">
        <v>0</v>
      </c>
      <c r="G100" s="18">
        <v>0</v>
      </c>
      <c r="H100" s="39">
        <f t="shared" si="9"/>
        <v>0</v>
      </c>
      <c r="I100" s="38">
        <f t="shared" si="10"/>
        <v>0</v>
      </c>
      <c r="K100" s="27"/>
    </row>
    <row r="101" spans="2:18" x14ac:dyDescent="0.3">
      <c r="B101" s="7"/>
      <c r="C101" s="7"/>
      <c r="D101" s="7"/>
      <c r="E101" s="7"/>
      <c r="F101" s="7"/>
      <c r="G101" s="7"/>
      <c r="H101" s="7"/>
      <c r="I101" s="7"/>
      <c r="J101" s="7"/>
      <c r="K101" s="7"/>
    </row>
    <row r="102" spans="2:18" s="1" customFormat="1" x14ac:dyDescent="0.3">
      <c r="B102" s="50" t="s">
        <v>44</v>
      </c>
      <c r="C102" s="51"/>
      <c r="D102" s="51"/>
      <c r="E102" s="51"/>
      <c r="F102" s="51"/>
      <c r="G102" s="51"/>
      <c r="H102" s="52">
        <f>SUM(H93:H100)</f>
        <v>0</v>
      </c>
      <c r="I102" s="52">
        <f>SUM(I93:I100)</f>
        <v>0</v>
      </c>
      <c r="K102" s="27"/>
      <c r="L102" s="7"/>
      <c r="M102" s="7"/>
      <c r="N102" s="7"/>
      <c r="O102" s="7"/>
      <c r="P102" s="7"/>
      <c r="Q102" s="7"/>
      <c r="R102" s="7"/>
    </row>
    <row r="103" spans="2:18" x14ac:dyDescent="0.3">
      <c r="B103" s="7"/>
      <c r="C103" s="7"/>
      <c r="D103" s="7"/>
      <c r="E103" s="7"/>
      <c r="F103" s="7"/>
      <c r="G103" s="7"/>
      <c r="H103" s="7"/>
      <c r="I103" s="7"/>
      <c r="J103" s="7"/>
      <c r="K103" s="7"/>
    </row>
    <row r="104" spans="2:18" x14ac:dyDescent="0.3">
      <c r="B104" s="7"/>
      <c r="C104" s="7"/>
      <c r="D104" s="7"/>
      <c r="E104" s="7"/>
      <c r="F104" s="7"/>
      <c r="G104" s="7"/>
      <c r="H104" s="7"/>
      <c r="I104" s="7"/>
      <c r="J104" s="7"/>
      <c r="K104" s="7"/>
    </row>
    <row r="105" spans="2:18" s="3" customFormat="1" ht="20.25" customHeight="1" thickBot="1" x14ac:dyDescent="0.35">
      <c r="B105" s="14" t="s">
        <v>141</v>
      </c>
      <c r="C105" s="22"/>
      <c r="D105" s="22"/>
      <c r="E105" s="22"/>
      <c r="F105" s="22"/>
      <c r="G105" s="22"/>
      <c r="H105" s="14"/>
      <c r="I105" s="29"/>
      <c r="J105" s="1"/>
      <c r="K105" s="29"/>
    </row>
    <row r="106" spans="2:18" s="1" customFormat="1" ht="16" customHeight="1" thickTop="1" x14ac:dyDescent="0.3">
      <c r="B106" s="4"/>
      <c r="C106" s="32" t="s">
        <v>21</v>
      </c>
      <c r="D106" s="32" t="s">
        <v>22</v>
      </c>
      <c r="E106" s="32" t="s">
        <v>124</v>
      </c>
      <c r="F106" s="32" t="s">
        <v>24</v>
      </c>
      <c r="G106" s="32" t="s">
        <v>25</v>
      </c>
      <c r="H106" s="40" t="s">
        <v>26</v>
      </c>
      <c r="I106" s="40" t="s">
        <v>27</v>
      </c>
      <c r="K106" s="28"/>
    </row>
    <row r="107" spans="2:18" s="1" customFormat="1" ht="15.25" customHeight="1" x14ac:dyDescent="0.3">
      <c r="B107" s="23" t="s">
        <v>123</v>
      </c>
      <c r="C107" s="16"/>
    </row>
    <row r="108" spans="2:18" x14ac:dyDescent="0.3">
      <c r="B108" s="21" t="s">
        <v>142</v>
      </c>
      <c r="C108" s="17" t="s">
        <v>30</v>
      </c>
      <c r="D108" s="17"/>
      <c r="E108" s="17"/>
      <c r="F108" s="18">
        <v>0</v>
      </c>
      <c r="G108" s="18">
        <v>0</v>
      </c>
      <c r="H108" s="39">
        <f>(F108+G108)*D108</f>
        <v>0</v>
      </c>
      <c r="I108" s="38">
        <f>H108/$C$8/1000</f>
        <v>0</v>
      </c>
      <c r="K108" s="27"/>
    </row>
    <row r="109" spans="2:18" x14ac:dyDescent="0.3">
      <c r="B109" s="21" t="s">
        <v>37</v>
      </c>
      <c r="C109" s="17" t="s">
        <v>30</v>
      </c>
      <c r="D109" s="17"/>
      <c r="E109" s="17"/>
      <c r="F109" s="18">
        <v>0</v>
      </c>
      <c r="G109" s="18">
        <v>0</v>
      </c>
      <c r="H109" s="39">
        <f t="shared" ref="H109" si="11">(F109+G109)*D109</f>
        <v>0</v>
      </c>
      <c r="I109" s="38">
        <f t="shared" ref="I109" si="12">H109/$C$8/1000</f>
        <v>0</v>
      </c>
      <c r="K109" s="27"/>
    </row>
    <row r="110" spans="2:18" x14ac:dyDescent="0.3">
      <c r="B110" s="7"/>
      <c r="C110" s="7"/>
      <c r="D110" s="7"/>
      <c r="E110" s="7"/>
      <c r="F110" s="7"/>
      <c r="G110" s="7"/>
      <c r="H110" s="7"/>
      <c r="I110" s="7"/>
      <c r="J110" s="7"/>
      <c r="K110" s="7"/>
    </row>
    <row r="111" spans="2:18" s="1" customFormat="1" x14ac:dyDescent="0.3">
      <c r="B111" s="50" t="s">
        <v>44</v>
      </c>
      <c r="C111" s="51"/>
      <c r="D111" s="51"/>
      <c r="E111" s="51"/>
      <c r="F111" s="51"/>
      <c r="G111" s="51"/>
      <c r="H111" s="52">
        <f>SUM(H108:H109)</f>
        <v>0</v>
      </c>
      <c r="I111" s="52">
        <f>SUM(I108:I109)</f>
        <v>0</v>
      </c>
      <c r="K111" s="27"/>
      <c r="L111" s="7"/>
      <c r="M111" s="7"/>
      <c r="N111" s="7"/>
      <c r="O111" s="7"/>
      <c r="P111" s="7"/>
      <c r="Q111" s="7"/>
      <c r="R111" s="7"/>
    </row>
    <row r="112" spans="2:18" x14ac:dyDescent="0.3">
      <c r="B112" s="7"/>
      <c r="C112" s="7"/>
      <c r="D112" s="7"/>
      <c r="E112" s="7"/>
      <c r="F112" s="7"/>
      <c r="G112" s="7"/>
      <c r="H112" s="7"/>
      <c r="I112" s="7"/>
      <c r="J112" s="7"/>
      <c r="K112" s="7"/>
    </row>
    <row r="113" spans="2:18" x14ac:dyDescent="0.3">
      <c r="B113" s="7"/>
      <c r="C113" s="7"/>
      <c r="D113" s="7"/>
      <c r="E113" s="7"/>
      <c r="F113" s="7"/>
      <c r="G113" s="7"/>
      <c r="H113" s="7"/>
      <c r="I113" s="7"/>
      <c r="J113" s="7"/>
      <c r="K113" s="7"/>
    </row>
    <row r="114" spans="2:18" s="3" customFormat="1" ht="20.25" customHeight="1" thickBot="1" x14ac:dyDescent="0.35">
      <c r="B114" s="14" t="s">
        <v>143</v>
      </c>
      <c r="C114" s="22"/>
      <c r="D114" s="22"/>
      <c r="E114" s="22"/>
      <c r="F114" s="22"/>
      <c r="G114" s="22"/>
      <c r="H114" s="14"/>
      <c r="I114" s="29"/>
      <c r="J114" s="1"/>
      <c r="K114" s="29"/>
    </row>
    <row r="115" spans="2:18" s="1" customFormat="1" ht="16" customHeight="1" thickTop="1" x14ac:dyDescent="0.3">
      <c r="B115" s="4"/>
      <c r="C115" s="32" t="s">
        <v>21</v>
      </c>
      <c r="D115" s="32" t="s">
        <v>22</v>
      </c>
      <c r="E115" s="32" t="s">
        <v>124</v>
      </c>
      <c r="F115" s="32" t="s">
        <v>24</v>
      </c>
      <c r="G115" s="32" t="s">
        <v>25</v>
      </c>
      <c r="H115" s="40" t="s">
        <v>26</v>
      </c>
      <c r="I115" s="40" t="s">
        <v>27</v>
      </c>
      <c r="K115" s="28"/>
    </row>
    <row r="116" spans="2:18" s="1" customFormat="1" ht="15.25" customHeight="1" x14ac:dyDescent="0.3">
      <c r="B116" s="23" t="s">
        <v>123</v>
      </c>
      <c r="C116" s="16"/>
    </row>
    <row r="117" spans="2:18" x14ac:dyDescent="0.3">
      <c r="B117" s="21" t="s">
        <v>144</v>
      </c>
      <c r="C117" s="17" t="s">
        <v>30</v>
      </c>
      <c r="D117" s="17"/>
      <c r="E117" s="17"/>
      <c r="F117" s="18">
        <v>0</v>
      </c>
      <c r="G117" s="18">
        <v>0</v>
      </c>
      <c r="H117" s="39">
        <f>(F117+G117)*D117</f>
        <v>0</v>
      </c>
      <c r="I117" s="38">
        <f>H117/$C$8/1000</f>
        <v>0</v>
      </c>
      <c r="K117" s="27"/>
    </row>
    <row r="118" spans="2:18" x14ac:dyDescent="0.3">
      <c r="B118" s="21" t="s">
        <v>145</v>
      </c>
      <c r="C118" s="17" t="s">
        <v>30</v>
      </c>
      <c r="D118" s="17"/>
      <c r="E118" s="17"/>
      <c r="F118" s="18">
        <v>0</v>
      </c>
      <c r="G118" s="18">
        <v>0</v>
      </c>
      <c r="H118" s="39">
        <f t="shared" ref="H118:H122" si="13">(F118+G118)*D118</f>
        <v>0</v>
      </c>
      <c r="I118" s="38">
        <f t="shared" ref="I118:I122" si="14">H118/$C$8/1000</f>
        <v>0</v>
      </c>
      <c r="K118" s="27"/>
    </row>
    <row r="119" spans="2:18" x14ac:dyDescent="0.3">
      <c r="B119" s="21" t="s">
        <v>146</v>
      </c>
      <c r="C119" s="17" t="s">
        <v>30</v>
      </c>
      <c r="D119" s="17"/>
      <c r="E119" s="17"/>
      <c r="F119" s="18">
        <v>0</v>
      </c>
      <c r="G119" s="18">
        <v>0</v>
      </c>
      <c r="H119" s="39">
        <f t="shared" si="13"/>
        <v>0</v>
      </c>
      <c r="I119" s="38">
        <f t="shared" si="14"/>
        <v>0</v>
      </c>
      <c r="K119" s="27"/>
    </row>
    <row r="120" spans="2:18" x14ac:dyDescent="0.3">
      <c r="B120" s="19" t="s">
        <v>147</v>
      </c>
      <c r="C120" s="17" t="s">
        <v>30</v>
      </c>
      <c r="D120" s="17"/>
      <c r="E120" s="17"/>
      <c r="F120" s="18">
        <v>0</v>
      </c>
      <c r="G120" s="18">
        <v>0</v>
      </c>
      <c r="H120" s="39">
        <f t="shared" si="13"/>
        <v>0</v>
      </c>
      <c r="I120" s="38">
        <f t="shared" si="14"/>
        <v>0</v>
      </c>
      <c r="K120" s="27"/>
    </row>
    <row r="121" spans="2:18" x14ac:dyDescent="0.3">
      <c r="B121" s="19" t="s">
        <v>148</v>
      </c>
      <c r="C121" s="17" t="s">
        <v>30</v>
      </c>
      <c r="D121" s="17"/>
      <c r="E121" s="17"/>
      <c r="F121" s="18">
        <v>0</v>
      </c>
      <c r="G121" s="18">
        <v>0</v>
      </c>
      <c r="H121" s="39">
        <f t="shared" si="13"/>
        <v>0</v>
      </c>
      <c r="I121" s="38">
        <f t="shared" si="14"/>
        <v>0</v>
      </c>
      <c r="K121" s="27"/>
    </row>
    <row r="122" spans="2:18" x14ac:dyDescent="0.3">
      <c r="B122" s="19" t="s">
        <v>149</v>
      </c>
      <c r="C122" s="17" t="s">
        <v>30</v>
      </c>
      <c r="D122" s="17"/>
      <c r="E122" s="17"/>
      <c r="F122" s="18">
        <v>0</v>
      </c>
      <c r="G122" s="18">
        <v>0</v>
      </c>
      <c r="H122" s="39">
        <f t="shared" si="13"/>
        <v>0</v>
      </c>
      <c r="I122" s="38">
        <f t="shared" si="14"/>
        <v>0</v>
      </c>
      <c r="K122" s="27"/>
    </row>
    <row r="123" spans="2:18" x14ac:dyDescent="0.3">
      <c r="B123" s="7"/>
      <c r="C123" s="7"/>
      <c r="D123" s="7"/>
      <c r="E123" s="7"/>
      <c r="F123" s="7"/>
      <c r="G123" s="7"/>
      <c r="H123" s="7"/>
      <c r="I123" s="7"/>
      <c r="J123" s="7"/>
      <c r="K123" s="7"/>
    </row>
    <row r="124" spans="2:18" s="1" customFormat="1" x14ac:dyDescent="0.3">
      <c r="B124" s="50" t="s">
        <v>44</v>
      </c>
      <c r="C124" s="51"/>
      <c r="D124" s="51"/>
      <c r="E124" s="51"/>
      <c r="F124" s="51"/>
      <c r="G124" s="51"/>
      <c r="H124" s="52">
        <f>SUM(H117:H122)</f>
        <v>0</v>
      </c>
      <c r="I124" s="52">
        <f>SUM(I117:I122)</f>
        <v>0</v>
      </c>
      <c r="K124" s="27"/>
      <c r="L124" s="7"/>
      <c r="M124" s="7"/>
      <c r="N124" s="7"/>
      <c r="O124" s="7"/>
      <c r="P124" s="7"/>
      <c r="Q124" s="7"/>
      <c r="R124" s="7"/>
    </row>
    <row r="125" spans="2:18" x14ac:dyDescent="0.3">
      <c r="B125" s="7"/>
      <c r="C125" s="7"/>
      <c r="D125" s="7"/>
      <c r="E125" s="7"/>
      <c r="F125" s="7"/>
      <c r="G125" s="7"/>
      <c r="H125" s="7"/>
      <c r="I125" s="7"/>
      <c r="J125" s="7"/>
      <c r="K125" s="7"/>
    </row>
    <row r="126" spans="2:18" s="1" customFormat="1" x14ac:dyDescent="0.3">
      <c r="B126" s="94" t="s">
        <v>151</v>
      </c>
      <c r="C126" s="95"/>
      <c r="D126" s="95"/>
      <c r="E126" s="95"/>
      <c r="F126" s="95"/>
      <c r="G126" s="95"/>
      <c r="H126" s="96">
        <f>SUM(H124,H111,H102,H87,H55,H28)</f>
        <v>0</v>
      </c>
      <c r="I126" s="96">
        <f>SUM(I124,I111,I102,I87,I55,I28)</f>
        <v>0</v>
      </c>
      <c r="K126" s="27"/>
      <c r="L126" s="7"/>
      <c r="M126" s="7"/>
      <c r="N126" s="7"/>
      <c r="O126" s="7"/>
      <c r="P126" s="7"/>
      <c r="Q126" s="7"/>
      <c r="R126" s="7"/>
    </row>
    <row r="127" spans="2:18" x14ac:dyDescent="0.3">
      <c r="B127" s="7"/>
      <c r="C127" s="7"/>
      <c r="D127" s="7"/>
      <c r="E127" s="7"/>
      <c r="F127" s="7"/>
      <c r="G127" s="7"/>
      <c r="H127" s="7"/>
      <c r="I127" s="7"/>
      <c r="J127" s="7"/>
      <c r="K127" s="7"/>
    </row>
    <row r="128" spans="2:18" ht="14.5" thickBot="1" x14ac:dyDescent="0.35">
      <c r="B128" s="14" t="s">
        <v>150</v>
      </c>
      <c r="C128" s="22"/>
      <c r="D128" s="22"/>
      <c r="E128" s="22"/>
      <c r="F128" s="22"/>
      <c r="G128" s="22"/>
      <c r="H128" s="22"/>
      <c r="I128" s="22"/>
      <c r="K128" s="22"/>
    </row>
    <row r="129" spans="2:11" ht="14.5" thickTop="1" x14ac:dyDescent="0.3"/>
    <row r="130" spans="2:11" x14ac:dyDescent="0.3">
      <c r="B130" s="15" t="s">
        <v>46</v>
      </c>
      <c r="C130" s="15"/>
      <c r="D130" s="15"/>
      <c r="E130" s="15"/>
      <c r="F130" s="15"/>
      <c r="G130" s="15"/>
      <c r="H130" s="15"/>
      <c r="I130" s="15"/>
      <c r="K130" s="15" t="s">
        <v>47</v>
      </c>
    </row>
    <row r="131" spans="2:11" x14ac:dyDescent="0.3">
      <c r="C131" s="32" t="s">
        <v>21</v>
      </c>
      <c r="D131" s="32" t="s">
        <v>22</v>
      </c>
      <c r="E131" s="32" t="s">
        <v>48</v>
      </c>
      <c r="F131" s="32" t="s">
        <v>24</v>
      </c>
      <c r="G131" s="32"/>
      <c r="K131" s="1"/>
    </row>
    <row r="132" spans="2:11" ht="14.5" x14ac:dyDescent="0.35">
      <c r="B132" s="19" t="s">
        <v>49</v>
      </c>
      <c r="C132" s="57" t="s">
        <v>38</v>
      </c>
      <c r="D132" s="57">
        <v>1</v>
      </c>
      <c r="E132" s="17"/>
      <c r="F132" s="18">
        <v>0</v>
      </c>
      <c r="G132" s="32"/>
      <c r="H132" s="39">
        <f t="shared" ref="H132:H151" si="15">F132*D132</f>
        <v>0</v>
      </c>
      <c r="I132" s="38">
        <f t="shared" ref="I132:I151" si="16">H132/$C$8/1000</f>
        <v>0</v>
      </c>
      <c r="K132" s="10"/>
    </row>
    <row r="133" spans="2:11" ht="14.5" x14ac:dyDescent="0.35">
      <c r="B133" s="19" t="s">
        <v>50</v>
      </c>
      <c r="C133" s="57" t="s">
        <v>38</v>
      </c>
      <c r="D133" s="57">
        <v>1</v>
      </c>
      <c r="E133" s="17"/>
      <c r="F133" s="18">
        <v>0</v>
      </c>
      <c r="G133" s="32"/>
      <c r="H133" s="39">
        <f t="shared" si="15"/>
        <v>0</v>
      </c>
      <c r="I133" s="38">
        <f t="shared" si="16"/>
        <v>0</v>
      </c>
      <c r="K133" s="10"/>
    </row>
    <row r="134" spans="2:11" ht="14.5" x14ac:dyDescent="0.35">
      <c r="B134" s="19" t="s">
        <v>51</v>
      </c>
      <c r="C134" s="57" t="s">
        <v>38</v>
      </c>
      <c r="D134" s="57">
        <v>1</v>
      </c>
      <c r="E134" s="17"/>
      <c r="F134" s="18">
        <v>0</v>
      </c>
      <c r="G134" s="32"/>
      <c r="H134" s="39">
        <f t="shared" si="15"/>
        <v>0</v>
      </c>
      <c r="I134" s="38">
        <f t="shared" si="16"/>
        <v>0</v>
      </c>
      <c r="K134" s="10"/>
    </row>
    <row r="135" spans="2:11" ht="14.5" x14ac:dyDescent="0.35">
      <c r="B135" s="19" t="s">
        <v>52</v>
      </c>
      <c r="C135" s="57" t="s">
        <v>38</v>
      </c>
      <c r="D135" s="57">
        <v>1</v>
      </c>
      <c r="E135" s="17"/>
      <c r="F135" s="18">
        <v>0</v>
      </c>
      <c r="G135" s="32"/>
      <c r="H135" s="39">
        <f t="shared" si="15"/>
        <v>0</v>
      </c>
      <c r="I135" s="38">
        <f t="shared" si="16"/>
        <v>0</v>
      </c>
      <c r="K135" s="10"/>
    </row>
    <row r="136" spans="2:11" ht="14.5" x14ac:dyDescent="0.35">
      <c r="B136" s="19" t="s">
        <v>53</v>
      </c>
      <c r="C136" s="57" t="s">
        <v>38</v>
      </c>
      <c r="D136" s="57">
        <v>1</v>
      </c>
      <c r="E136" s="17"/>
      <c r="F136" s="18">
        <v>0</v>
      </c>
      <c r="G136" s="32"/>
      <c r="H136" s="39">
        <f t="shared" si="15"/>
        <v>0</v>
      </c>
      <c r="I136" s="38">
        <f t="shared" si="16"/>
        <v>0</v>
      </c>
      <c r="K136" s="10"/>
    </row>
    <row r="137" spans="2:11" ht="14.5" x14ac:dyDescent="0.35">
      <c r="B137" s="19" t="s">
        <v>54</v>
      </c>
      <c r="C137" s="57" t="s">
        <v>38</v>
      </c>
      <c r="D137" s="57">
        <v>1</v>
      </c>
      <c r="E137" s="17"/>
      <c r="F137" s="18">
        <v>0</v>
      </c>
      <c r="G137" s="32"/>
      <c r="H137" s="39">
        <f t="shared" si="15"/>
        <v>0</v>
      </c>
      <c r="I137" s="38">
        <f t="shared" si="16"/>
        <v>0</v>
      </c>
      <c r="K137" s="10"/>
    </row>
    <row r="138" spans="2:11" ht="14.5" x14ac:dyDescent="0.35">
      <c r="B138" s="19" t="s">
        <v>55</v>
      </c>
      <c r="C138" s="57" t="s">
        <v>38</v>
      </c>
      <c r="D138" s="57">
        <v>1</v>
      </c>
      <c r="E138" s="17"/>
      <c r="F138" s="18">
        <v>0</v>
      </c>
      <c r="G138" s="32"/>
      <c r="H138" s="39">
        <f t="shared" si="15"/>
        <v>0</v>
      </c>
      <c r="I138" s="38">
        <f t="shared" si="16"/>
        <v>0</v>
      </c>
      <c r="K138" s="10"/>
    </row>
    <row r="139" spans="2:11" ht="14.5" x14ac:dyDescent="0.35">
      <c r="B139" s="19" t="s">
        <v>56</v>
      </c>
      <c r="C139" s="57" t="s">
        <v>38</v>
      </c>
      <c r="D139" s="57">
        <v>1</v>
      </c>
      <c r="E139" s="17"/>
      <c r="F139" s="18">
        <v>0</v>
      </c>
      <c r="G139" s="32"/>
      <c r="H139" s="39">
        <f t="shared" si="15"/>
        <v>0</v>
      </c>
      <c r="I139" s="38">
        <f t="shared" si="16"/>
        <v>0</v>
      </c>
      <c r="K139" s="10"/>
    </row>
    <row r="140" spans="2:11" ht="14.5" x14ac:dyDescent="0.35">
      <c r="B140" s="19" t="s">
        <v>57</v>
      </c>
      <c r="C140" s="57" t="s">
        <v>38</v>
      </c>
      <c r="D140" s="57">
        <v>1</v>
      </c>
      <c r="E140" s="17"/>
      <c r="F140" s="18">
        <v>0</v>
      </c>
      <c r="G140" s="32"/>
      <c r="H140" s="39">
        <f t="shared" si="15"/>
        <v>0</v>
      </c>
      <c r="I140" s="38">
        <f t="shared" si="16"/>
        <v>0</v>
      </c>
      <c r="K140" s="10"/>
    </row>
    <row r="141" spans="2:11" ht="14.5" x14ac:dyDescent="0.35">
      <c r="B141" s="19" t="s">
        <v>58</v>
      </c>
      <c r="C141" s="57" t="s">
        <v>38</v>
      </c>
      <c r="D141" s="57">
        <v>1</v>
      </c>
      <c r="E141" s="17"/>
      <c r="F141" s="18">
        <v>0</v>
      </c>
      <c r="G141" s="32"/>
      <c r="H141" s="39">
        <f t="shared" si="15"/>
        <v>0</v>
      </c>
      <c r="I141" s="38">
        <f t="shared" si="16"/>
        <v>0</v>
      </c>
      <c r="K141" s="10"/>
    </row>
    <row r="142" spans="2:11" ht="14.5" x14ac:dyDescent="0.35">
      <c r="B142" s="19" t="s">
        <v>59</v>
      </c>
      <c r="C142" s="57" t="s">
        <v>38</v>
      </c>
      <c r="D142" s="57">
        <v>1</v>
      </c>
      <c r="E142" s="17"/>
      <c r="F142" s="18">
        <v>0</v>
      </c>
      <c r="G142" s="32"/>
      <c r="H142" s="39">
        <f t="shared" si="15"/>
        <v>0</v>
      </c>
      <c r="I142" s="38">
        <f t="shared" si="16"/>
        <v>0</v>
      </c>
      <c r="K142" s="10"/>
    </row>
    <row r="143" spans="2:11" ht="14.5" x14ac:dyDescent="0.35">
      <c r="B143" s="19" t="s">
        <v>60</v>
      </c>
      <c r="C143" s="57" t="s">
        <v>38</v>
      </c>
      <c r="D143" s="57">
        <v>1</v>
      </c>
      <c r="E143" s="17"/>
      <c r="F143" s="18">
        <v>0</v>
      </c>
      <c r="G143" s="32"/>
      <c r="H143" s="39">
        <f t="shared" si="15"/>
        <v>0</v>
      </c>
      <c r="I143" s="38">
        <f t="shared" si="16"/>
        <v>0</v>
      </c>
      <c r="K143" s="10"/>
    </row>
    <row r="144" spans="2:11" ht="14.5" x14ac:dyDescent="0.35">
      <c r="B144" s="19" t="s">
        <v>61</v>
      </c>
      <c r="C144" s="57" t="s">
        <v>38</v>
      </c>
      <c r="D144" s="57">
        <v>1</v>
      </c>
      <c r="E144" s="17"/>
      <c r="F144" s="18">
        <v>0</v>
      </c>
      <c r="G144" s="32"/>
      <c r="H144" s="39">
        <f t="shared" si="15"/>
        <v>0</v>
      </c>
      <c r="I144" s="38">
        <f t="shared" si="16"/>
        <v>0</v>
      </c>
      <c r="K144" s="10"/>
    </row>
    <row r="145" spans="2:11" ht="14.5" x14ac:dyDescent="0.35">
      <c r="B145" s="19" t="s">
        <v>62</v>
      </c>
      <c r="C145" s="57" t="s">
        <v>38</v>
      </c>
      <c r="D145" s="57">
        <v>1</v>
      </c>
      <c r="E145" s="17"/>
      <c r="F145" s="18">
        <v>0</v>
      </c>
      <c r="G145" s="32"/>
      <c r="H145" s="39">
        <f t="shared" si="15"/>
        <v>0</v>
      </c>
      <c r="I145" s="38">
        <f t="shared" si="16"/>
        <v>0</v>
      </c>
      <c r="K145" s="10"/>
    </row>
    <row r="146" spans="2:11" ht="14.5" x14ac:dyDescent="0.35">
      <c r="B146" s="19" t="s">
        <v>63</v>
      </c>
      <c r="C146" s="57" t="s">
        <v>38</v>
      </c>
      <c r="D146" s="57">
        <v>1</v>
      </c>
      <c r="E146" s="17"/>
      <c r="F146" s="18">
        <v>0</v>
      </c>
      <c r="G146" s="32"/>
      <c r="H146" s="39">
        <f t="shared" si="15"/>
        <v>0</v>
      </c>
      <c r="I146" s="38">
        <f t="shared" si="16"/>
        <v>0</v>
      </c>
      <c r="K146" s="10"/>
    </row>
    <row r="147" spans="2:11" ht="14.5" x14ac:dyDescent="0.35">
      <c r="B147" s="19" t="s">
        <v>64</v>
      </c>
      <c r="C147" s="57" t="s">
        <v>38</v>
      </c>
      <c r="D147" s="57">
        <v>1</v>
      </c>
      <c r="E147" s="17"/>
      <c r="F147" s="18">
        <v>0</v>
      </c>
      <c r="G147" s="32"/>
      <c r="H147" s="39">
        <f t="shared" si="15"/>
        <v>0</v>
      </c>
      <c r="I147" s="38">
        <f t="shared" si="16"/>
        <v>0</v>
      </c>
      <c r="K147" s="10"/>
    </row>
    <row r="148" spans="2:11" ht="14.5" x14ac:dyDescent="0.35">
      <c r="B148" s="19" t="s">
        <v>65</v>
      </c>
      <c r="C148" s="57" t="s">
        <v>38</v>
      </c>
      <c r="D148" s="57">
        <v>1</v>
      </c>
      <c r="E148" s="17"/>
      <c r="F148" s="18">
        <v>0</v>
      </c>
      <c r="G148" s="32"/>
      <c r="H148" s="39">
        <f t="shared" si="15"/>
        <v>0</v>
      </c>
      <c r="I148" s="38">
        <f t="shared" si="16"/>
        <v>0</v>
      </c>
      <c r="K148" s="10"/>
    </row>
    <row r="149" spans="2:11" ht="14.5" x14ac:dyDescent="0.35">
      <c r="B149" s="19" t="s">
        <v>66</v>
      </c>
      <c r="C149" s="57" t="s">
        <v>38</v>
      </c>
      <c r="D149" s="57">
        <v>1</v>
      </c>
      <c r="E149" s="17"/>
      <c r="F149" s="18">
        <v>0</v>
      </c>
      <c r="G149" s="32"/>
      <c r="H149" s="39">
        <f t="shared" si="15"/>
        <v>0</v>
      </c>
      <c r="I149" s="38">
        <f t="shared" si="16"/>
        <v>0</v>
      </c>
      <c r="K149" s="10"/>
    </row>
    <row r="150" spans="2:11" ht="14.5" x14ac:dyDescent="0.35">
      <c r="B150" s="19" t="s">
        <v>67</v>
      </c>
      <c r="C150" s="57" t="s">
        <v>38</v>
      </c>
      <c r="D150" s="57">
        <v>1</v>
      </c>
      <c r="E150" s="17"/>
      <c r="F150" s="18">
        <v>0</v>
      </c>
      <c r="G150" s="32"/>
      <c r="H150" s="39">
        <f t="shared" si="15"/>
        <v>0</v>
      </c>
      <c r="I150" s="38">
        <f t="shared" si="16"/>
        <v>0</v>
      </c>
      <c r="K150" s="10"/>
    </row>
    <row r="151" spans="2:11" ht="14.5" x14ac:dyDescent="0.35">
      <c r="B151" s="19" t="s">
        <v>68</v>
      </c>
      <c r="C151" s="57" t="s">
        <v>38</v>
      </c>
      <c r="D151" s="57">
        <v>1</v>
      </c>
      <c r="E151" s="17"/>
      <c r="F151" s="18">
        <v>0</v>
      </c>
      <c r="G151" s="32"/>
      <c r="H151" s="39">
        <f t="shared" si="15"/>
        <v>0</v>
      </c>
      <c r="I151" s="38">
        <f t="shared" si="16"/>
        <v>0</v>
      </c>
      <c r="K151" s="10"/>
    </row>
    <row r="153" spans="2:11" x14ac:dyDescent="0.3">
      <c r="B153" s="50" t="s">
        <v>44</v>
      </c>
      <c r="C153" s="51"/>
      <c r="D153" s="51"/>
      <c r="E153" s="51"/>
      <c r="F153" s="51"/>
      <c r="G153" s="51"/>
      <c r="H153" s="52">
        <f>SUM(H132:H151)</f>
        <v>0</v>
      </c>
      <c r="I153" s="52">
        <f>SUM(I132:I151)</f>
        <v>0</v>
      </c>
    </row>
    <row r="155" spans="2:11" x14ac:dyDescent="0.3">
      <c r="B155" s="15" t="s">
        <v>69</v>
      </c>
      <c r="C155" s="15"/>
      <c r="D155" s="15"/>
      <c r="E155" s="15"/>
      <c r="F155" s="15"/>
      <c r="G155" s="15"/>
      <c r="H155" s="15"/>
      <c r="I155" s="15"/>
      <c r="K155" s="15" t="s">
        <v>47</v>
      </c>
    </row>
    <row r="156" spans="2:11" x14ac:dyDescent="0.3">
      <c r="C156" s="32" t="s">
        <v>21</v>
      </c>
      <c r="D156" s="32" t="s">
        <v>22</v>
      </c>
      <c r="E156" s="32" t="s">
        <v>48</v>
      </c>
      <c r="F156" s="32" t="s">
        <v>24</v>
      </c>
      <c r="G156" s="32"/>
      <c r="K156" s="1"/>
    </row>
    <row r="157" spans="2:11" ht="14.5" x14ac:dyDescent="0.35">
      <c r="B157" s="19" t="s">
        <v>49</v>
      </c>
      <c r="C157" s="57" t="s">
        <v>38</v>
      </c>
      <c r="D157" s="57">
        <v>1</v>
      </c>
      <c r="E157" s="17"/>
      <c r="F157" s="18">
        <v>0</v>
      </c>
      <c r="G157" s="32"/>
      <c r="H157" s="39">
        <f t="shared" ref="H157:H176" si="17">F157*D157</f>
        <v>0</v>
      </c>
      <c r="I157" s="38">
        <f t="shared" ref="I157:I176" si="18">H157/$C$8/1000</f>
        <v>0</v>
      </c>
      <c r="K157" s="10"/>
    </row>
    <row r="158" spans="2:11" ht="14.5" x14ac:dyDescent="0.35">
      <c r="B158" s="19" t="s">
        <v>50</v>
      </c>
      <c r="C158" s="57" t="s">
        <v>38</v>
      </c>
      <c r="D158" s="57">
        <v>1</v>
      </c>
      <c r="E158" s="17"/>
      <c r="F158" s="18">
        <v>0</v>
      </c>
      <c r="G158" s="32"/>
      <c r="H158" s="39">
        <f t="shared" si="17"/>
        <v>0</v>
      </c>
      <c r="I158" s="38">
        <f t="shared" si="18"/>
        <v>0</v>
      </c>
      <c r="K158" s="10"/>
    </row>
    <row r="159" spans="2:11" ht="14.5" x14ac:dyDescent="0.35">
      <c r="B159" s="19" t="s">
        <v>51</v>
      </c>
      <c r="C159" s="57" t="s">
        <v>38</v>
      </c>
      <c r="D159" s="57">
        <v>1</v>
      </c>
      <c r="E159" s="17"/>
      <c r="F159" s="18">
        <v>0</v>
      </c>
      <c r="G159" s="32"/>
      <c r="H159" s="39">
        <f t="shared" si="17"/>
        <v>0</v>
      </c>
      <c r="I159" s="38">
        <f t="shared" si="18"/>
        <v>0</v>
      </c>
      <c r="K159" s="10"/>
    </row>
    <row r="160" spans="2:11" ht="14.5" x14ac:dyDescent="0.35">
      <c r="B160" s="19" t="s">
        <v>52</v>
      </c>
      <c r="C160" s="57" t="s">
        <v>38</v>
      </c>
      <c r="D160" s="57">
        <v>1</v>
      </c>
      <c r="E160" s="17"/>
      <c r="F160" s="18">
        <v>0</v>
      </c>
      <c r="G160" s="32"/>
      <c r="H160" s="39">
        <f t="shared" si="17"/>
        <v>0</v>
      </c>
      <c r="I160" s="38">
        <f t="shared" si="18"/>
        <v>0</v>
      </c>
      <c r="K160" s="10"/>
    </row>
    <row r="161" spans="2:11" ht="14.5" x14ac:dyDescent="0.35">
      <c r="B161" s="19" t="s">
        <v>53</v>
      </c>
      <c r="C161" s="57" t="s">
        <v>38</v>
      </c>
      <c r="D161" s="57">
        <v>1</v>
      </c>
      <c r="E161" s="17"/>
      <c r="F161" s="18">
        <v>0</v>
      </c>
      <c r="G161" s="32"/>
      <c r="H161" s="39">
        <f t="shared" si="17"/>
        <v>0</v>
      </c>
      <c r="I161" s="38">
        <f t="shared" si="18"/>
        <v>0</v>
      </c>
      <c r="K161" s="10"/>
    </row>
    <row r="162" spans="2:11" ht="14.5" x14ac:dyDescent="0.35">
      <c r="B162" s="19" t="s">
        <v>54</v>
      </c>
      <c r="C162" s="57" t="s">
        <v>38</v>
      </c>
      <c r="D162" s="57">
        <v>1</v>
      </c>
      <c r="E162" s="17"/>
      <c r="F162" s="18">
        <v>0</v>
      </c>
      <c r="G162" s="32"/>
      <c r="H162" s="39">
        <f t="shared" si="17"/>
        <v>0</v>
      </c>
      <c r="I162" s="38">
        <f t="shared" si="18"/>
        <v>0</v>
      </c>
      <c r="K162" s="10"/>
    </row>
    <row r="163" spans="2:11" ht="14.5" x14ac:dyDescent="0.35">
      <c r="B163" s="19" t="s">
        <v>55</v>
      </c>
      <c r="C163" s="57" t="s">
        <v>38</v>
      </c>
      <c r="D163" s="57">
        <v>1</v>
      </c>
      <c r="E163" s="17"/>
      <c r="F163" s="18">
        <v>0</v>
      </c>
      <c r="G163" s="32"/>
      <c r="H163" s="39">
        <f t="shared" si="17"/>
        <v>0</v>
      </c>
      <c r="I163" s="38">
        <f t="shared" si="18"/>
        <v>0</v>
      </c>
      <c r="K163" s="10"/>
    </row>
    <row r="164" spans="2:11" ht="14.5" x14ac:dyDescent="0.35">
      <c r="B164" s="19" t="s">
        <v>56</v>
      </c>
      <c r="C164" s="57" t="s">
        <v>38</v>
      </c>
      <c r="D164" s="57">
        <v>1</v>
      </c>
      <c r="E164" s="17"/>
      <c r="F164" s="18">
        <v>0</v>
      </c>
      <c r="G164" s="32"/>
      <c r="H164" s="39">
        <f t="shared" si="17"/>
        <v>0</v>
      </c>
      <c r="I164" s="38">
        <f t="shared" si="18"/>
        <v>0</v>
      </c>
      <c r="K164" s="10"/>
    </row>
    <row r="165" spans="2:11" ht="14.5" x14ac:dyDescent="0.35">
      <c r="B165" s="19" t="s">
        <v>57</v>
      </c>
      <c r="C165" s="57" t="s">
        <v>38</v>
      </c>
      <c r="D165" s="57">
        <v>1</v>
      </c>
      <c r="E165" s="17"/>
      <c r="F165" s="18">
        <v>0</v>
      </c>
      <c r="G165" s="32"/>
      <c r="H165" s="39">
        <f t="shared" si="17"/>
        <v>0</v>
      </c>
      <c r="I165" s="38">
        <f t="shared" si="18"/>
        <v>0</v>
      </c>
      <c r="K165" s="10"/>
    </row>
    <row r="166" spans="2:11" ht="14.5" x14ac:dyDescent="0.35">
      <c r="B166" s="19" t="s">
        <v>58</v>
      </c>
      <c r="C166" s="57" t="s">
        <v>38</v>
      </c>
      <c r="D166" s="57">
        <v>1</v>
      </c>
      <c r="E166" s="17"/>
      <c r="F166" s="18">
        <v>0</v>
      </c>
      <c r="G166" s="32"/>
      <c r="H166" s="39">
        <f t="shared" si="17"/>
        <v>0</v>
      </c>
      <c r="I166" s="38">
        <f t="shared" si="18"/>
        <v>0</v>
      </c>
      <c r="K166" s="10"/>
    </row>
    <row r="167" spans="2:11" ht="14.5" x14ac:dyDescent="0.35">
      <c r="B167" s="19" t="s">
        <v>59</v>
      </c>
      <c r="C167" s="57" t="s">
        <v>38</v>
      </c>
      <c r="D167" s="57">
        <v>1</v>
      </c>
      <c r="E167" s="17"/>
      <c r="F167" s="18">
        <v>0</v>
      </c>
      <c r="G167" s="32"/>
      <c r="H167" s="39">
        <f t="shared" si="17"/>
        <v>0</v>
      </c>
      <c r="I167" s="38">
        <f t="shared" si="18"/>
        <v>0</v>
      </c>
      <c r="K167" s="10"/>
    </row>
    <row r="168" spans="2:11" ht="14.5" x14ac:dyDescent="0.35">
      <c r="B168" s="19" t="s">
        <v>60</v>
      </c>
      <c r="C168" s="57" t="s">
        <v>38</v>
      </c>
      <c r="D168" s="57">
        <v>1</v>
      </c>
      <c r="E168" s="17"/>
      <c r="F168" s="18">
        <v>0</v>
      </c>
      <c r="G168" s="32"/>
      <c r="H168" s="39">
        <f t="shared" si="17"/>
        <v>0</v>
      </c>
      <c r="I168" s="38">
        <f t="shared" si="18"/>
        <v>0</v>
      </c>
      <c r="K168" s="10"/>
    </row>
    <row r="169" spans="2:11" ht="14.5" x14ac:dyDescent="0.35">
      <c r="B169" s="19" t="s">
        <v>61</v>
      </c>
      <c r="C169" s="57" t="s">
        <v>38</v>
      </c>
      <c r="D169" s="57">
        <v>1</v>
      </c>
      <c r="E169" s="17"/>
      <c r="F169" s="18">
        <v>0</v>
      </c>
      <c r="G169" s="32"/>
      <c r="H169" s="39">
        <f t="shared" si="17"/>
        <v>0</v>
      </c>
      <c r="I169" s="38">
        <f t="shared" si="18"/>
        <v>0</v>
      </c>
      <c r="K169" s="10"/>
    </row>
    <row r="170" spans="2:11" ht="14.5" x14ac:dyDescent="0.35">
      <c r="B170" s="19" t="s">
        <v>62</v>
      </c>
      <c r="C170" s="57" t="s">
        <v>38</v>
      </c>
      <c r="D170" s="57">
        <v>1</v>
      </c>
      <c r="E170" s="17"/>
      <c r="F170" s="18">
        <v>0</v>
      </c>
      <c r="G170" s="32"/>
      <c r="H170" s="39">
        <f t="shared" si="17"/>
        <v>0</v>
      </c>
      <c r="I170" s="38">
        <f t="shared" si="18"/>
        <v>0</v>
      </c>
      <c r="K170" s="10"/>
    </row>
    <row r="171" spans="2:11" ht="14.5" x14ac:dyDescent="0.35">
      <c r="B171" s="19" t="s">
        <v>63</v>
      </c>
      <c r="C171" s="57" t="s">
        <v>38</v>
      </c>
      <c r="D171" s="57">
        <v>1</v>
      </c>
      <c r="E171" s="17"/>
      <c r="F171" s="18">
        <v>0</v>
      </c>
      <c r="G171" s="32"/>
      <c r="H171" s="39">
        <f t="shared" si="17"/>
        <v>0</v>
      </c>
      <c r="I171" s="38">
        <f t="shared" si="18"/>
        <v>0</v>
      </c>
      <c r="K171" s="10"/>
    </row>
    <row r="172" spans="2:11" ht="14.5" x14ac:dyDescent="0.35">
      <c r="B172" s="19" t="s">
        <v>64</v>
      </c>
      <c r="C172" s="57" t="s">
        <v>38</v>
      </c>
      <c r="D172" s="57">
        <v>1</v>
      </c>
      <c r="E172" s="17"/>
      <c r="F172" s="18">
        <v>0</v>
      </c>
      <c r="G172" s="32"/>
      <c r="H172" s="39">
        <f t="shared" si="17"/>
        <v>0</v>
      </c>
      <c r="I172" s="38">
        <f t="shared" si="18"/>
        <v>0</v>
      </c>
      <c r="K172" s="10"/>
    </row>
    <row r="173" spans="2:11" ht="14.5" x14ac:dyDescent="0.35">
      <c r="B173" s="19" t="s">
        <v>65</v>
      </c>
      <c r="C173" s="57" t="s">
        <v>38</v>
      </c>
      <c r="D173" s="57">
        <v>1</v>
      </c>
      <c r="E173" s="17"/>
      <c r="F173" s="18">
        <v>0</v>
      </c>
      <c r="G173" s="32"/>
      <c r="H173" s="39">
        <f t="shared" si="17"/>
        <v>0</v>
      </c>
      <c r="I173" s="38">
        <f t="shared" si="18"/>
        <v>0</v>
      </c>
      <c r="K173" s="10"/>
    </row>
    <row r="174" spans="2:11" ht="14.5" x14ac:dyDescent="0.35">
      <c r="B174" s="19" t="s">
        <v>66</v>
      </c>
      <c r="C174" s="57" t="s">
        <v>38</v>
      </c>
      <c r="D174" s="57">
        <v>1</v>
      </c>
      <c r="E174" s="17"/>
      <c r="F174" s="18">
        <v>0</v>
      </c>
      <c r="G174" s="32"/>
      <c r="H174" s="39">
        <f t="shared" si="17"/>
        <v>0</v>
      </c>
      <c r="I174" s="38">
        <f t="shared" si="18"/>
        <v>0</v>
      </c>
      <c r="K174" s="10"/>
    </row>
    <row r="175" spans="2:11" ht="14.5" x14ac:dyDescent="0.35">
      <c r="B175" s="19" t="s">
        <v>67</v>
      </c>
      <c r="C175" s="57" t="s">
        <v>38</v>
      </c>
      <c r="D175" s="57">
        <v>1</v>
      </c>
      <c r="E175" s="17"/>
      <c r="F175" s="18">
        <v>0</v>
      </c>
      <c r="G175" s="32"/>
      <c r="H175" s="39">
        <f t="shared" si="17"/>
        <v>0</v>
      </c>
      <c r="I175" s="38">
        <f t="shared" si="18"/>
        <v>0</v>
      </c>
      <c r="K175" s="10"/>
    </row>
    <row r="176" spans="2:11" ht="14.5" x14ac:dyDescent="0.35">
      <c r="B176" s="19" t="s">
        <v>68</v>
      </c>
      <c r="C176" s="57" t="s">
        <v>38</v>
      </c>
      <c r="D176" s="57">
        <v>1</v>
      </c>
      <c r="E176" s="17"/>
      <c r="F176" s="18">
        <v>0</v>
      </c>
      <c r="G176" s="32"/>
      <c r="H176" s="39">
        <f t="shared" si="17"/>
        <v>0</v>
      </c>
      <c r="I176" s="38">
        <f t="shared" si="18"/>
        <v>0</v>
      </c>
      <c r="K176" s="10"/>
    </row>
    <row r="178" spans="2:11" x14ac:dyDescent="0.3">
      <c r="B178" s="50" t="s">
        <v>44</v>
      </c>
      <c r="C178" s="51"/>
      <c r="D178" s="51"/>
      <c r="E178" s="51"/>
      <c r="F178" s="51"/>
      <c r="G178" s="51"/>
      <c r="H178" s="52">
        <f>SUM(H157:H176)</f>
        <v>0</v>
      </c>
      <c r="I178" s="52">
        <f>SUM(I157:I176)</f>
        <v>0</v>
      </c>
    </row>
    <row r="179" spans="2:11" ht="14.5" x14ac:dyDescent="0.35">
      <c r="K179" s="6"/>
    </row>
    <row r="180" spans="2:11" x14ac:dyDescent="0.3">
      <c r="B180" s="15" t="s">
        <v>70</v>
      </c>
      <c r="C180" s="15"/>
      <c r="D180" s="15"/>
      <c r="E180" s="15"/>
      <c r="F180" s="15"/>
      <c r="G180" s="15"/>
      <c r="H180" s="15"/>
      <c r="I180" s="15"/>
      <c r="K180" s="15" t="s">
        <v>47</v>
      </c>
    </row>
    <row r="181" spans="2:11" x14ac:dyDescent="0.3">
      <c r="C181" s="32" t="s">
        <v>21</v>
      </c>
      <c r="D181" s="32" t="s">
        <v>22</v>
      </c>
      <c r="E181" s="32" t="s">
        <v>48</v>
      </c>
      <c r="F181" s="32" t="s">
        <v>24</v>
      </c>
      <c r="G181" s="32"/>
      <c r="K181" s="1"/>
    </row>
    <row r="182" spans="2:11" ht="14.5" x14ac:dyDescent="0.35">
      <c r="B182" s="19" t="s">
        <v>49</v>
      </c>
      <c r="C182" s="57" t="s">
        <v>38</v>
      </c>
      <c r="D182" s="57">
        <v>1</v>
      </c>
      <c r="E182" s="17"/>
      <c r="F182" s="18">
        <v>0</v>
      </c>
      <c r="G182" s="32"/>
      <c r="H182" s="39">
        <f t="shared" ref="H182:H201" si="19">F182*D182</f>
        <v>0</v>
      </c>
      <c r="I182" s="38">
        <f t="shared" ref="I182:I201" si="20">H182/$C$8/1000</f>
        <v>0</v>
      </c>
      <c r="K182" s="10"/>
    </row>
    <row r="183" spans="2:11" ht="14.5" x14ac:dyDescent="0.35">
      <c r="B183" s="19" t="s">
        <v>50</v>
      </c>
      <c r="C183" s="57" t="s">
        <v>38</v>
      </c>
      <c r="D183" s="57">
        <v>1</v>
      </c>
      <c r="E183" s="17"/>
      <c r="F183" s="18">
        <v>0</v>
      </c>
      <c r="G183" s="32"/>
      <c r="H183" s="39">
        <f t="shared" si="19"/>
        <v>0</v>
      </c>
      <c r="I183" s="38">
        <f t="shared" si="20"/>
        <v>0</v>
      </c>
      <c r="K183" s="10"/>
    </row>
    <row r="184" spans="2:11" ht="14.5" x14ac:dyDescent="0.35">
      <c r="B184" s="19" t="s">
        <v>51</v>
      </c>
      <c r="C184" s="57" t="s">
        <v>38</v>
      </c>
      <c r="D184" s="57">
        <v>1</v>
      </c>
      <c r="E184" s="17"/>
      <c r="F184" s="18">
        <v>0</v>
      </c>
      <c r="G184" s="32"/>
      <c r="H184" s="39">
        <f t="shared" si="19"/>
        <v>0</v>
      </c>
      <c r="I184" s="38">
        <f t="shared" si="20"/>
        <v>0</v>
      </c>
      <c r="K184" s="10"/>
    </row>
    <row r="185" spans="2:11" ht="14.5" x14ac:dyDescent="0.35">
      <c r="B185" s="19" t="s">
        <v>52</v>
      </c>
      <c r="C185" s="57" t="s">
        <v>38</v>
      </c>
      <c r="D185" s="57">
        <v>1</v>
      </c>
      <c r="E185" s="17"/>
      <c r="F185" s="18">
        <v>0</v>
      </c>
      <c r="G185" s="32"/>
      <c r="H185" s="39">
        <f t="shared" si="19"/>
        <v>0</v>
      </c>
      <c r="I185" s="38">
        <f t="shared" si="20"/>
        <v>0</v>
      </c>
      <c r="K185" s="10"/>
    </row>
    <row r="186" spans="2:11" ht="14.5" x14ac:dyDescent="0.35">
      <c r="B186" s="19" t="s">
        <v>53</v>
      </c>
      <c r="C186" s="57" t="s">
        <v>38</v>
      </c>
      <c r="D186" s="57">
        <v>1</v>
      </c>
      <c r="E186" s="17"/>
      <c r="F186" s="18">
        <v>0</v>
      </c>
      <c r="G186" s="32"/>
      <c r="H186" s="39">
        <f t="shared" si="19"/>
        <v>0</v>
      </c>
      <c r="I186" s="38">
        <f t="shared" si="20"/>
        <v>0</v>
      </c>
      <c r="K186" s="10"/>
    </row>
    <row r="187" spans="2:11" ht="14.5" x14ac:dyDescent="0.35">
      <c r="B187" s="19" t="s">
        <v>54</v>
      </c>
      <c r="C187" s="57" t="s">
        <v>38</v>
      </c>
      <c r="D187" s="57">
        <v>1</v>
      </c>
      <c r="E187" s="17"/>
      <c r="F187" s="18">
        <v>0</v>
      </c>
      <c r="G187" s="32"/>
      <c r="H187" s="39">
        <f t="shared" si="19"/>
        <v>0</v>
      </c>
      <c r="I187" s="38">
        <f t="shared" si="20"/>
        <v>0</v>
      </c>
      <c r="K187" s="10"/>
    </row>
    <row r="188" spans="2:11" ht="14.5" x14ac:dyDescent="0.35">
      <c r="B188" s="19" t="s">
        <v>55</v>
      </c>
      <c r="C188" s="57" t="s">
        <v>38</v>
      </c>
      <c r="D188" s="57">
        <v>1</v>
      </c>
      <c r="E188" s="17"/>
      <c r="F188" s="18">
        <v>0</v>
      </c>
      <c r="G188" s="32"/>
      <c r="H188" s="39">
        <f t="shared" si="19"/>
        <v>0</v>
      </c>
      <c r="I188" s="38">
        <f t="shared" si="20"/>
        <v>0</v>
      </c>
      <c r="K188" s="10"/>
    </row>
    <row r="189" spans="2:11" ht="14.5" x14ac:dyDescent="0.35">
      <c r="B189" s="19" t="s">
        <v>56</v>
      </c>
      <c r="C189" s="57" t="s">
        <v>38</v>
      </c>
      <c r="D189" s="57">
        <v>1</v>
      </c>
      <c r="E189" s="17"/>
      <c r="F189" s="18">
        <v>0</v>
      </c>
      <c r="G189" s="32"/>
      <c r="H189" s="39">
        <f t="shared" si="19"/>
        <v>0</v>
      </c>
      <c r="I189" s="38">
        <f t="shared" si="20"/>
        <v>0</v>
      </c>
      <c r="K189" s="10"/>
    </row>
    <row r="190" spans="2:11" ht="14.5" x14ac:dyDescent="0.35">
      <c r="B190" s="19" t="s">
        <v>57</v>
      </c>
      <c r="C190" s="57" t="s">
        <v>38</v>
      </c>
      <c r="D190" s="57">
        <v>1</v>
      </c>
      <c r="E190" s="17"/>
      <c r="F190" s="18">
        <v>0</v>
      </c>
      <c r="G190" s="32"/>
      <c r="H190" s="39">
        <f t="shared" si="19"/>
        <v>0</v>
      </c>
      <c r="I190" s="38">
        <f t="shared" si="20"/>
        <v>0</v>
      </c>
      <c r="K190" s="10"/>
    </row>
    <row r="191" spans="2:11" ht="14.5" x14ac:dyDescent="0.35">
      <c r="B191" s="19" t="s">
        <v>58</v>
      </c>
      <c r="C191" s="57" t="s">
        <v>38</v>
      </c>
      <c r="D191" s="57">
        <v>1</v>
      </c>
      <c r="E191" s="17"/>
      <c r="F191" s="18">
        <v>0</v>
      </c>
      <c r="G191" s="32"/>
      <c r="H191" s="39">
        <f t="shared" si="19"/>
        <v>0</v>
      </c>
      <c r="I191" s="38">
        <f t="shared" si="20"/>
        <v>0</v>
      </c>
      <c r="K191" s="10"/>
    </row>
    <row r="192" spans="2:11" ht="14.5" x14ac:dyDescent="0.35">
      <c r="B192" s="19" t="s">
        <v>59</v>
      </c>
      <c r="C192" s="57" t="s">
        <v>38</v>
      </c>
      <c r="D192" s="57">
        <v>1</v>
      </c>
      <c r="E192" s="17"/>
      <c r="F192" s="18">
        <v>0</v>
      </c>
      <c r="G192" s="32"/>
      <c r="H192" s="39">
        <f t="shared" si="19"/>
        <v>0</v>
      </c>
      <c r="I192" s="38">
        <f t="shared" si="20"/>
        <v>0</v>
      </c>
      <c r="K192" s="10"/>
    </row>
    <row r="193" spans="2:11" ht="14.5" x14ac:dyDescent="0.35">
      <c r="B193" s="19" t="s">
        <v>60</v>
      </c>
      <c r="C193" s="57" t="s">
        <v>38</v>
      </c>
      <c r="D193" s="57">
        <v>1</v>
      </c>
      <c r="E193" s="17"/>
      <c r="F193" s="18">
        <v>0</v>
      </c>
      <c r="G193" s="32"/>
      <c r="H193" s="39">
        <f t="shared" si="19"/>
        <v>0</v>
      </c>
      <c r="I193" s="38">
        <f t="shared" si="20"/>
        <v>0</v>
      </c>
      <c r="K193" s="10"/>
    </row>
    <row r="194" spans="2:11" ht="14.5" x14ac:dyDescent="0.35">
      <c r="B194" s="19" t="s">
        <v>61</v>
      </c>
      <c r="C194" s="57" t="s">
        <v>38</v>
      </c>
      <c r="D194" s="57">
        <v>1</v>
      </c>
      <c r="E194" s="17"/>
      <c r="F194" s="18">
        <v>0</v>
      </c>
      <c r="G194" s="32"/>
      <c r="H194" s="39">
        <f t="shared" si="19"/>
        <v>0</v>
      </c>
      <c r="I194" s="38">
        <f t="shared" si="20"/>
        <v>0</v>
      </c>
      <c r="K194" s="10"/>
    </row>
    <row r="195" spans="2:11" ht="14.5" x14ac:dyDescent="0.35">
      <c r="B195" s="19" t="s">
        <v>62</v>
      </c>
      <c r="C195" s="57" t="s">
        <v>38</v>
      </c>
      <c r="D195" s="57">
        <v>1</v>
      </c>
      <c r="E195" s="17"/>
      <c r="F195" s="18">
        <v>0</v>
      </c>
      <c r="G195" s="32"/>
      <c r="H195" s="39">
        <f t="shared" si="19"/>
        <v>0</v>
      </c>
      <c r="I195" s="38">
        <f t="shared" si="20"/>
        <v>0</v>
      </c>
      <c r="K195" s="10"/>
    </row>
    <row r="196" spans="2:11" ht="14.5" x14ac:dyDescent="0.35">
      <c r="B196" s="19" t="s">
        <v>63</v>
      </c>
      <c r="C196" s="57" t="s">
        <v>38</v>
      </c>
      <c r="D196" s="57">
        <v>1</v>
      </c>
      <c r="E196" s="17"/>
      <c r="F196" s="18">
        <v>0</v>
      </c>
      <c r="G196" s="32"/>
      <c r="H196" s="39">
        <f t="shared" si="19"/>
        <v>0</v>
      </c>
      <c r="I196" s="38">
        <f t="shared" si="20"/>
        <v>0</v>
      </c>
      <c r="K196" s="10"/>
    </row>
    <row r="197" spans="2:11" ht="14.5" x14ac:dyDescent="0.35">
      <c r="B197" s="19" t="s">
        <v>64</v>
      </c>
      <c r="C197" s="57" t="s">
        <v>38</v>
      </c>
      <c r="D197" s="57">
        <v>1</v>
      </c>
      <c r="E197" s="17"/>
      <c r="F197" s="18">
        <v>0</v>
      </c>
      <c r="G197" s="32"/>
      <c r="H197" s="39">
        <f t="shared" si="19"/>
        <v>0</v>
      </c>
      <c r="I197" s="38">
        <f t="shared" si="20"/>
        <v>0</v>
      </c>
      <c r="K197" s="10"/>
    </row>
    <row r="198" spans="2:11" ht="14.5" x14ac:dyDescent="0.35">
      <c r="B198" s="19" t="s">
        <v>65</v>
      </c>
      <c r="C198" s="57" t="s">
        <v>38</v>
      </c>
      <c r="D198" s="57">
        <v>1</v>
      </c>
      <c r="E198" s="17"/>
      <c r="F198" s="18">
        <v>0</v>
      </c>
      <c r="G198" s="32"/>
      <c r="H198" s="39">
        <f t="shared" si="19"/>
        <v>0</v>
      </c>
      <c r="I198" s="38">
        <f t="shared" si="20"/>
        <v>0</v>
      </c>
      <c r="K198" s="10"/>
    </row>
    <row r="199" spans="2:11" ht="14.5" x14ac:dyDescent="0.35">
      <c r="B199" s="19" t="s">
        <v>66</v>
      </c>
      <c r="C199" s="57" t="s">
        <v>38</v>
      </c>
      <c r="D199" s="57">
        <v>1</v>
      </c>
      <c r="E199" s="17"/>
      <c r="F199" s="18">
        <v>0</v>
      </c>
      <c r="G199" s="32"/>
      <c r="H199" s="39">
        <f t="shared" si="19"/>
        <v>0</v>
      </c>
      <c r="I199" s="38">
        <f t="shared" si="20"/>
        <v>0</v>
      </c>
      <c r="K199" s="10"/>
    </row>
    <row r="200" spans="2:11" ht="14.5" x14ac:dyDescent="0.35">
      <c r="B200" s="19" t="s">
        <v>67</v>
      </c>
      <c r="C200" s="57" t="s">
        <v>38</v>
      </c>
      <c r="D200" s="57">
        <v>1</v>
      </c>
      <c r="E200" s="17"/>
      <c r="F200" s="18">
        <v>0</v>
      </c>
      <c r="G200" s="32"/>
      <c r="H200" s="39">
        <f t="shared" si="19"/>
        <v>0</v>
      </c>
      <c r="I200" s="38">
        <f t="shared" si="20"/>
        <v>0</v>
      </c>
      <c r="K200" s="10"/>
    </row>
    <row r="201" spans="2:11" ht="14.5" x14ac:dyDescent="0.35">
      <c r="B201" s="19" t="s">
        <v>68</v>
      </c>
      <c r="C201" s="57" t="s">
        <v>38</v>
      </c>
      <c r="D201" s="57">
        <v>1</v>
      </c>
      <c r="E201" s="17"/>
      <c r="F201" s="18">
        <v>0</v>
      </c>
      <c r="G201" s="32"/>
      <c r="H201" s="39">
        <f t="shared" si="19"/>
        <v>0</v>
      </c>
      <c r="I201" s="38">
        <f t="shared" si="20"/>
        <v>0</v>
      </c>
      <c r="K201" s="10"/>
    </row>
    <row r="203" spans="2:11" x14ac:dyDescent="0.3">
      <c r="B203" s="50" t="s">
        <v>44</v>
      </c>
      <c r="C203" s="51"/>
      <c r="D203" s="51"/>
      <c r="E203" s="51"/>
      <c r="F203" s="51"/>
      <c r="G203" s="51"/>
      <c r="H203" s="52">
        <f>SUM(H182:H201)</f>
        <v>0</v>
      </c>
      <c r="I203" s="52">
        <f>SUM(I182:I201)</f>
        <v>0</v>
      </c>
    </row>
    <row r="204" spans="2:11" ht="14.5" x14ac:dyDescent="0.35">
      <c r="K204" s="6"/>
    </row>
    <row r="205" spans="2:11" x14ac:dyDescent="0.3">
      <c r="B205" s="15" t="s">
        <v>71</v>
      </c>
      <c r="C205" s="15"/>
      <c r="D205" s="15"/>
      <c r="E205" s="15"/>
      <c r="F205" s="15"/>
      <c r="G205" s="15"/>
      <c r="H205" s="15"/>
      <c r="I205" s="15"/>
      <c r="K205" s="15" t="s">
        <v>47</v>
      </c>
    </row>
    <row r="206" spans="2:11" x14ac:dyDescent="0.3">
      <c r="C206" s="32" t="s">
        <v>21</v>
      </c>
      <c r="D206" s="32" t="s">
        <v>22</v>
      </c>
      <c r="E206" s="32" t="s">
        <v>48</v>
      </c>
      <c r="F206" s="32" t="s">
        <v>24</v>
      </c>
      <c r="G206" s="32"/>
      <c r="K206" s="1"/>
    </row>
    <row r="207" spans="2:11" ht="14.5" x14ac:dyDescent="0.35">
      <c r="B207" s="19" t="s">
        <v>49</v>
      </c>
      <c r="C207" s="57" t="s">
        <v>38</v>
      </c>
      <c r="D207" s="57">
        <v>1</v>
      </c>
      <c r="E207" s="17"/>
      <c r="F207" s="18">
        <v>0</v>
      </c>
      <c r="G207" s="32"/>
      <c r="H207" s="39">
        <f t="shared" ref="H207:H226" si="21">F207*D207</f>
        <v>0</v>
      </c>
      <c r="I207" s="38">
        <f t="shared" ref="I207:I226" si="22">H207/$C$8/1000</f>
        <v>0</v>
      </c>
      <c r="K207" s="10"/>
    </row>
    <row r="208" spans="2:11" ht="14.5" x14ac:dyDescent="0.35">
      <c r="B208" s="19" t="s">
        <v>50</v>
      </c>
      <c r="C208" s="57" t="s">
        <v>38</v>
      </c>
      <c r="D208" s="57">
        <v>1</v>
      </c>
      <c r="E208" s="17"/>
      <c r="F208" s="18">
        <v>0</v>
      </c>
      <c r="G208" s="32"/>
      <c r="H208" s="39">
        <f t="shared" si="21"/>
        <v>0</v>
      </c>
      <c r="I208" s="38">
        <f t="shared" si="22"/>
        <v>0</v>
      </c>
      <c r="K208" s="10"/>
    </row>
    <row r="209" spans="2:11" ht="14.5" x14ac:dyDescent="0.35">
      <c r="B209" s="19" t="s">
        <v>51</v>
      </c>
      <c r="C209" s="57" t="s">
        <v>38</v>
      </c>
      <c r="D209" s="57">
        <v>1</v>
      </c>
      <c r="E209" s="17"/>
      <c r="F209" s="18">
        <v>0</v>
      </c>
      <c r="G209" s="32"/>
      <c r="H209" s="39">
        <f t="shared" si="21"/>
        <v>0</v>
      </c>
      <c r="I209" s="38">
        <f t="shared" si="22"/>
        <v>0</v>
      </c>
      <c r="K209" s="10"/>
    </row>
    <row r="210" spans="2:11" ht="14.5" x14ac:dyDescent="0.35">
      <c r="B210" s="19" t="s">
        <v>52</v>
      </c>
      <c r="C210" s="57" t="s">
        <v>38</v>
      </c>
      <c r="D210" s="57">
        <v>1</v>
      </c>
      <c r="E210" s="17"/>
      <c r="F210" s="18">
        <v>0</v>
      </c>
      <c r="G210" s="32"/>
      <c r="H210" s="39">
        <f t="shared" si="21"/>
        <v>0</v>
      </c>
      <c r="I210" s="38">
        <f t="shared" si="22"/>
        <v>0</v>
      </c>
      <c r="K210" s="10"/>
    </row>
    <row r="211" spans="2:11" ht="14.5" x14ac:dyDescent="0.35">
      <c r="B211" s="19" t="s">
        <v>53</v>
      </c>
      <c r="C211" s="57" t="s">
        <v>38</v>
      </c>
      <c r="D211" s="57">
        <v>1</v>
      </c>
      <c r="E211" s="17"/>
      <c r="F211" s="18">
        <v>0</v>
      </c>
      <c r="G211" s="32"/>
      <c r="H211" s="39">
        <f t="shared" si="21"/>
        <v>0</v>
      </c>
      <c r="I211" s="38">
        <f t="shared" si="22"/>
        <v>0</v>
      </c>
      <c r="K211" s="10"/>
    </row>
    <row r="212" spans="2:11" ht="14.5" x14ac:dyDescent="0.35">
      <c r="B212" s="19" t="s">
        <v>54</v>
      </c>
      <c r="C212" s="57" t="s">
        <v>38</v>
      </c>
      <c r="D212" s="57">
        <v>1</v>
      </c>
      <c r="E212" s="17"/>
      <c r="F212" s="18">
        <v>0</v>
      </c>
      <c r="G212" s="32"/>
      <c r="H212" s="39">
        <f t="shared" si="21"/>
        <v>0</v>
      </c>
      <c r="I212" s="38">
        <f t="shared" si="22"/>
        <v>0</v>
      </c>
      <c r="K212" s="10"/>
    </row>
    <row r="213" spans="2:11" ht="14.5" x14ac:dyDescent="0.35">
      <c r="B213" s="19" t="s">
        <v>55</v>
      </c>
      <c r="C213" s="57" t="s">
        <v>38</v>
      </c>
      <c r="D213" s="57">
        <v>1</v>
      </c>
      <c r="E213" s="17"/>
      <c r="F213" s="18">
        <v>0</v>
      </c>
      <c r="G213" s="32"/>
      <c r="H213" s="39">
        <f t="shared" si="21"/>
        <v>0</v>
      </c>
      <c r="I213" s="38">
        <f t="shared" si="22"/>
        <v>0</v>
      </c>
      <c r="K213" s="10"/>
    </row>
    <row r="214" spans="2:11" ht="14.5" x14ac:dyDescent="0.35">
      <c r="B214" s="19" t="s">
        <v>56</v>
      </c>
      <c r="C214" s="57" t="s">
        <v>38</v>
      </c>
      <c r="D214" s="57">
        <v>1</v>
      </c>
      <c r="E214" s="17"/>
      <c r="F214" s="18">
        <v>0</v>
      </c>
      <c r="G214" s="32"/>
      <c r="H214" s="39">
        <f t="shared" si="21"/>
        <v>0</v>
      </c>
      <c r="I214" s="38">
        <f t="shared" si="22"/>
        <v>0</v>
      </c>
      <c r="K214" s="10"/>
    </row>
    <row r="215" spans="2:11" ht="14.5" x14ac:dyDescent="0.35">
      <c r="B215" s="19" t="s">
        <v>57</v>
      </c>
      <c r="C215" s="57" t="s">
        <v>38</v>
      </c>
      <c r="D215" s="57">
        <v>1</v>
      </c>
      <c r="E215" s="17"/>
      <c r="F215" s="18">
        <v>0</v>
      </c>
      <c r="G215" s="32"/>
      <c r="H215" s="39">
        <f t="shared" si="21"/>
        <v>0</v>
      </c>
      <c r="I215" s="38">
        <f t="shared" si="22"/>
        <v>0</v>
      </c>
      <c r="K215" s="10"/>
    </row>
    <row r="216" spans="2:11" ht="14.5" x14ac:dyDescent="0.35">
      <c r="B216" s="19" t="s">
        <v>58</v>
      </c>
      <c r="C216" s="57" t="s">
        <v>38</v>
      </c>
      <c r="D216" s="57">
        <v>1</v>
      </c>
      <c r="E216" s="17"/>
      <c r="F216" s="18">
        <v>0</v>
      </c>
      <c r="G216" s="32"/>
      <c r="H216" s="39">
        <f t="shared" si="21"/>
        <v>0</v>
      </c>
      <c r="I216" s="38">
        <f t="shared" si="22"/>
        <v>0</v>
      </c>
      <c r="K216" s="10"/>
    </row>
    <row r="217" spans="2:11" ht="14.5" x14ac:dyDescent="0.35">
      <c r="B217" s="19" t="s">
        <v>59</v>
      </c>
      <c r="C217" s="57" t="s">
        <v>38</v>
      </c>
      <c r="D217" s="57">
        <v>1</v>
      </c>
      <c r="E217" s="17"/>
      <c r="F217" s="18">
        <v>0</v>
      </c>
      <c r="G217" s="32"/>
      <c r="H217" s="39">
        <f t="shared" si="21"/>
        <v>0</v>
      </c>
      <c r="I217" s="38">
        <f t="shared" si="22"/>
        <v>0</v>
      </c>
      <c r="K217" s="10"/>
    </row>
    <row r="218" spans="2:11" ht="14.5" x14ac:dyDescent="0.35">
      <c r="B218" s="19" t="s">
        <v>60</v>
      </c>
      <c r="C218" s="57" t="s">
        <v>38</v>
      </c>
      <c r="D218" s="57">
        <v>1</v>
      </c>
      <c r="E218" s="17"/>
      <c r="F218" s="18">
        <v>0</v>
      </c>
      <c r="G218" s="32"/>
      <c r="H218" s="39">
        <f t="shared" si="21"/>
        <v>0</v>
      </c>
      <c r="I218" s="38">
        <f t="shared" si="22"/>
        <v>0</v>
      </c>
      <c r="K218" s="10"/>
    </row>
    <row r="219" spans="2:11" ht="14.5" x14ac:dyDescent="0.35">
      <c r="B219" s="19" t="s">
        <v>61</v>
      </c>
      <c r="C219" s="57" t="s">
        <v>38</v>
      </c>
      <c r="D219" s="57">
        <v>1</v>
      </c>
      <c r="E219" s="17"/>
      <c r="F219" s="18">
        <v>0</v>
      </c>
      <c r="G219" s="32"/>
      <c r="H219" s="39">
        <f t="shared" si="21"/>
        <v>0</v>
      </c>
      <c r="I219" s="38">
        <f t="shared" si="22"/>
        <v>0</v>
      </c>
      <c r="K219" s="10"/>
    </row>
    <row r="220" spans="2:11" ht="14.5" x14ac:dyDescent="0.35">
      <c r="B220" s="19" t="s">
        <v>62</v>
      </c>
      <c r="C220" s="57" t="s">
        <v>38</v>
      </c>
      <c r="D220" s="57">
        <v>1</v>
      </c>
      <c r="E220" s="17"/>
      <c r="F220" s="18">
        <v>0</v>
      </c>
      <c r="G220" s="32"/>
      <c r="H220" s="39">
        <f t="shared" si="21"/>
        <v>0</v>
      </c>
      <c r="I220" s="38">
        <f t="shared" si="22"/>
        <v>0</v>
      </c>
      <c r="K220" s="10"/>
    </row>
    <row r="221" spans="2:11" ht="14.5" x14ac:dyDescent="0.35">
      <c r="B221" s="19" t="s">
        <v>63</v>
      </c>
      <c r="C221" s="57" t="s">
        <v>38</v>
      </c>
      <c r="D221" s="57">
        <v>1</v>
      </c>
      <c r="E221" s="17"/>
      <c r="F221" s="18">
        <v>0</v>
      </c>
      <c r="G221" s="32"/>
      <c r="H221" s="39">
        <f t="shared" si="21"/>
        <v>0</v>
      </c>
      <c r="I221" s="38">
        <f t="shared" si="22"/>
        <v>0</v>
      </c>
      <c r="K221" s="10"/>
    </row>
    <row r="222" spans="2:11" ht="14.5" x14ac:dyDescent="0.35">
      <c r="B222" s="19" t="s">
        <v>64</v>
      </c>
      <c r="C222" s="57" t="s">
        <v>38</v>
      </c>
      <c r="D222" s="57">
        <v>1</v>
      </c>
      <c r="E222" s="17"/>
      <c r="F222" s="18">
        <v>0</v>
      </c>
      <c r="G222" s="32"/>
      <c r="H222" s="39">
        <f t="shared" si="21"/>
        <v>0</v>
      </c>
      <c r="I222" s="38">
        <f t="shared" si="22"/>
        <v>0</v>
      </c>
      <c r="K222" s="10"/>
    </row>
    <row r="223" spans="2:11" ht="14.5" x14ac:dyDescent="0.35">
      <c r="B223" s="19" t="s">
        <v>65</v>
      </c>
      <c r="C223" s="57" t="s">
        <v>38</v>
      </c>
      <c r="D223" s="57">
        <v>1</v>
      </c>
      <c r="E223" s="17"/>
      <c r="F223" s="18">
        <v>0</v>
      </c>
      <c r="G223" s="32"/>
      <c r="H223" s="39">
        <f t="shared" si="21"/>
        <v>0</v>
      </c>
      <c r="I223" s="38">
        <f t="shared" si="22"/>
        <v>0</v>
      </c>
      <c r="K223" s="10"/>
    </row>
    <row r="224" spans="2:11" ht="14.5" x14ac:dyDescent="0.35">
      <c r="B224" s="19" t="s">
        <v>66</v>
      </c>
      <c r="C224" s="57" t="s">
        <v>38</v>
      </c>
      <c r="D224" s="57">
        <v>1</v>
      </c>
      <c r="E224" s="17"/>
      <c r="F224" s="18">
        <v>0</v>
      </c>
      <c r="G224" s="32"/>
      <c r="H224" s="39">
        <f t="shared" si="21"/>
        <v>0</v>
      </c>
      <c r="I224" s="38">
        <f t="shared" si="22"/>
        <v>0</v>
      </c>
      <c r="K224" s="10"/>
    </row>
    <row r="225" spans="2:11" ht="14.5" x14ac:dyDescent="0.35">
      <c r="B225" s="19" t="s">
        <v>67</v>
      </c>
      <c r="C225" s="57" t="s">
        <v>38</v>
      </c>
      <c r="D225" s="57">
        <v>1</v>
      </c>
      <c r="E225" s="17"/>
      <c r="F225" s="18">
        <v>0</v>
      </c>
      <c r="G225" s="32"/>
      <c r="H225" s="39">
        <f t="shared" si="21"/>
        <v>0</v>
      </c>
      <c r="I225" s="38">
        <f t="shared" si="22"/>
        <v>0</v>
      </c>
      <c r="K225" s="10"/>
    </row>
    <row r="226" spans="2:11" ht="14.5" x14ac:dyDescent="0.35">
      <c r="B226" s="19" t="s">
        <v>68</v>
      </c>
      <c r="C226" s="57" t="s">
        <v>38</v>
      </c>
      <c r="D226" s="57">
        <v>1</v>
      </c>
      <c r="E226" s="17"/>
      <c r="F226" s="18">
        <v>0</v>
      </c>
      <c r="G226" s="32"/>
      <c r="H226" s="39">
        <f t="shared" si="21"/>
        <v>0</v>
      </c>
      <c r="I226" s="38">
        <f t="shared" si="22"/>
        <v>0</v>
      </c>
      <c r="K226" s="10"/>
    </row>
    <row r="228" spans="2:11" x14ac:dyDescent="0.3">
      <c r="B228" s="50" t="s">
        <v>44</v>
      </c>
      <c r="C228" s="51"/>
      <c r="D228" s="51"/>
      <c r="E228" s="51"/>
      <c r="F228" s="51"/>
      <c r="G228" s="51"/>
      <c r="H228" s="52">
        <f>SUM(H207:H226)</f>
        <v>0</v>
      </c>
      <c r="I228" s="52">
        <f>SUM(I207:I226)</f>
        <v>0</v>
      </c>
    </row>
    <row r="230" spans="2:11" x14ac:dyDescent="0.3">
      <c r="B230" s="15" t="s">
        <v>72</v>
      </c>
      <c r="C230" s="15"/>
      <c r="D230" s="15"/>
      <c r="E230" s="15"/>
      <c r="F230" s="15"/>
      <c r="G230" s="15"/>
      <c r="H230" s="15"/>
      <c r="I230" s="15"/>
      <c r="K230" s="15" t="s">
        <v>73</v>
      </c>
    </row>
    <row r="231" spans="2:11" x14ac:dyDescent="0.3">
      <c r="B231" s="59" t="s">
        <v>74</v>
      </c>
      <c r="C231" s="32" t="s">
        <v>21</v>
      </c>
      <c r="D231" s="32" t="s">
        <v>22</v>
      </c>
      <c r="E231" s="58" t="s">
        <v>75</v>
      </c>
      <c r="F231" s="32" t="s">
        <v>24</v>
      </c>
      <c r="G231" s="32"/>
      <c r="K231" s="1"/>
    </row>
    <row r="232" spans="2:11" ht="14.5" x14ac:dyDescent="0.35">
      <c r="B232" s="19" t="s">
        <v>49</v>
      </c>
      <c r="C232" s="57" t="s">
        <v>38</v>
      </c>
      <c r="D232" s="57">
        <v>1</v>
      </c>
      <c r="E232" s="60">
        <f t="shared" ref="E232:E251" si="23">INDEX(project_key,MATCH(B232,project_par,0),MATCH($B$2,project_names,0))</f>
        <v>40</v>
      </c>
      <c r="F232" s="18">
        <v>0</v>
      </c>
      <c r="G232" s="32"/>
      <c r="H232" s="39">
        <f t="shared" ref="H232:H251" si="24">F232*D232</f>
        <v>0</v>
      </c>
      <c r="I232" s="38">
        <f t="shared" ref="I232:I251" si="25">H232/$C$8/1000</f>
        <v>0</v>
      </c>
      <c r="K232" s="10"/>
    </row>
    <row r="233" spans="2:11" ht="14.5" x14ac:dyDescent="0.35">
      <c r="B233" s="19" t="s">
        <v>50</v>
      </c>
      <c r="C233" s="57" t="s">
        <v>38</v>
      </c>
      <c r="D233" s="57">
        <v>1</v>
      </c>
      <c r="E233" s="60">
        <f t="shared" si="23"/>
        <v>40</v>
      </c>
      <c r="F233" s="18">
        <v>0</v>
      </c>
      <c r="G233" s="32"/>
      <c r="H233" s="39">
        <f t="shared" si="24"/>
        <v>0</v>
      </c>
      <c r="I233" s="38">
        <f t="shared" si="25"/>
        <v>0</v>
      </c>
      <c r="K233" s="10"/>
    </row>
    <row r="234" spans="2:11" ht="14.5" x14ac:dyDescent="0.35">
      <c r="B234" s="19" t="s">
        <v>51</v>
      </c>
      <c r="C234" s="57" t="s">
        <v>38</v>
      </c>
      <c r="D234" s="57">
        <v>1</v>
      </c>
      <c r="E234" s="60">
        <f t="shared" si="23"/>
        <v>40</v>
      </c>
      <c r="F234" s="18">
        <v>0</v>
      </c>
      <c r="G234" s="32"/>
      <c r="H234" s="39">
        <f t="shared" si="24"/>
        <v>0</v>
      </c>
      <c r="I234" s="38">
        <f t="shared" si="25"/>
        <v>0</v>
      </c>
      <c r="K234" s="10"/>
    </row>
    <row r="235" spans="2:11" ht="14.5" x14ac:dyDescent="0.35">
      <c r="B235" s="19" t="s">
        <v>52</v>
      </c>
      <c r="C235" s="57" t="s">
        <v>38</v>
      </c>
      <c r="D235" s="57">
        <v>1</v>
      </c>
      <c r="E235" s="60">
        <f t="shared" si="23"/>
        <v>40</v>
      </c>
      <c r="F235" s="18">
        <v>0</v>
      </c>
      <c r="G235" s="32"/>
      <c r="H235" s="39">
        <f t="shared" si="24"/>
        <v>0</v>
      </c>
      <c r="I235" s="38">
        <f t="shared" si="25"/>
        <v>0</v>
      </c>
      <c r="K235" s="10"/>
    </row>
    <row r="236" spans="2:11" ht="14.5" x14ac:dyDescent="0.35">
      <c r="B236" s="19" t="s">
        <v>53</v>
      </c>
      <c r="C236" s="57" t="s">
        <v>38</v>
      </c>
      <c r="D236" s="57">
        <v>1</v>
      </c>
      <c r="E236" s="60">
        <f t="shared" si="23"/>
        <v>40</v>
      </c>
      <c r="F236" s="18">
        <v>0</v>
      </c>
      <c r="G236" s="32"/>
      <c r="H236" s="39">
        <f t="shared" si="24"/>
        <v>0</v>
      </c>
      <c r="I236" s="38">
        <f t="shared" si="25"/>
        <v>0</v>
      </c>
      <c r="K236" s="10"/>
    </row>
    <row r="237" spans="2:11" ht="14.5" x14ac:dyDescent="0.35">
      <c r="B237" s="19" t="s">
        <v>54</v>
      </c>
      <c r="C237" s="57" t="s">
        <v>38</v>
      </c>
      <c r="D237" s="57">
        <v>1</v>
      </c>
      <c r="E237" s="60">
        <f t="shared" si="23"/>
        <v>40</v>
      </c>
      <c r="F237" s="18">
        <v>0</v>
      </c>
      <c r="G237" s="32"/>
      <c r="H237" s="39">
        <f t="shared" si="24"/>
        <v>0</v>
      </c>
      <c r="I237" s="38">
        <f t="shared" si="25"/>
        <v>0</v>
      </c>
      <c r="K237" s="10"/>
    </row>
    <row r="238" spans="2:11" ht="14.5" x14ac:dyDescent="0.35">
      <c r="B238" s="19" t="s">
        <v>55</v>
      </c>
      <c r="C238" s="57" t="s">
        <v>38</v>
      </c>
      <c r="D238" s="57">
        <v>1</v>
      </c>
      <c r="E238" s="60">
        <f t="shared" si="23"/>
        <v>40</v>
      </c>
      <c r="F238" s="18">
        <v>0</v>
      </c>
      <c r="G238" s="32"/>
      <c r="H238" s="39">
        <f t="shared" si="24"/>
        <v>0</v>
      </c>
      <c r="I238" s="38">
        <f t="shared" si="25"/>
        <v>0</v>
      </c>
      <c r="K238" s="10"/>
    </row>
    <row r="239" spans="2:11" ht="14.5" x14ac:dyDescent="0.35">
      <c r="B239" s="19" t="s">
        <v>56</v>
      </c>
      <c r="C239" s="57" t="s">
        <v>38</v>
      </c>
      <c r="D239" s="57">
        <v>1</v>
      </c>
      <c r="E239" s="60">
        <f t="shared" si="23"/>
        <v>40</v>
      </c>
      <c r="F239" s="18">
        <v>0</v>
      </c>
      <c r="G239" s="32"/>
      <c r="H239" s="39">
        <f t="shared" si="24"/>
        <v>0</v>
      </c>
      <c r="I239" s="38">
        <f t="shared" si="25"/>
        <v>0</v>
      </c>
      <c r="K239" s="10"/>
    </row>
    <row r="240" spans="2:11" ht="14.5" x14ac:dyDescent="0.35">
      <c r="B240" s="19" t="s">
        <v>57</v>
      </c>
      <c r="C240" s="57" t="s">
        <v>38</v>
      </c>
      <c r="D240" s="57">
        <v>1</v>
      </c>
      <c r="E240" s="60">
        <f t="shared" si="23"/>
        <v>40</v>
      </c>
      <c r="F240" s="18">
        <v>0</v>
      </c>
      <c r="G240" s="32"/>
      <c r="H240" s="39">
        <f t="shared" si="24"/>
        <v>0</v>
      </c>
      <c r="I240" s="38">
        <f t="shared" si="25"/>
        <v>0</v>
      </c>
      <c r="K240" s="10"/>
    </row>
    <row r="241" spans="2:11" ht="14.5" x14ac:dyDescent="0.35">
      <c r="B241" s="19" t="s">
        <v>58</v>
      </c>
      <c r="C241" s="57" t="s">
        <v>38</v>
      </c>
      <c r="D241" s="57">
        <v>1</v>
      </c>
      <c r="E241" s="60">
        <f t="shared" si="23"/>
        <v>40</v>
      </c>
      <c r="F241" s="18">
        <v>0</v>
      </c>
      <c r="G241" s="32"/>
      <c r="H241" s="39">
        <f t="shared" si="24"/>
        <v>0</v>
      </c>
      <c r="I241" s="38">
        <f t="shared" si="25"/>
        <v>0</v>
      </c>
      <c r="K241" s="10"/>
    </row>
    <row r="242" spans="2:11" ht="14.5" x14ac:dyDescent="0.35">
      <c r="B242" s="19" t="s">
        <v>59</v>
      </c>
      <c r="C242" s="57" t="s">
        <v>38</v>
      </c>
      <c r="D242" s="57">
        <v>1</v>
      </c>
      <c r="E242" s="60">
        <f t="shared" si="23"/>
        <v>40</v>
      </c>
      <c r="F242" s="18">
        <v>0</v>
      </c>
      <c r="G242" s="32"/>
      <c r="H242" s="39">
        <f t="shared" si="24"/>
        <v>0</v>
      </c>
      <c r="I242" s="38">
        <f t="shared" si="25"/>
        <v>0</v>
      </c>
      <c r="K242" s="10"/>
    </row>
    <row r="243" spans="2:11" ht="14.5" x14ac:dyDescent="0.35">
      <c r="B243" s="19" t="s">
        <v>60</v>
      </c>
      <c r="C243" s="57" t="s">
        <v>38</v>
      </c>
      <c r="D243" s="57">
        <v>1</v>
      </c>
      <c r="E243" s="60">
        <f t="shared" si="23"/>
        <v>40</v>
      </c>
      <c r="F243" s="18">
        <v>0</v>
      </c>
      <c r="G243" s="32"/>
      <c r="H243" s="39">
        <f t="shared" si="24"/>
        <v>0</v>
      </c>
      <c r="I243" s="38">
        <f t="shared" si="25"/>
        <v>0</v>
      </c>
      <c r="K243" s="10"/>
    </row>
    <row r="244" spans="2:11" ht="14.5" x14ac:dyDescent="0.35">
      <c r="B244" s="19" t="s">
        <v>61</v>
      </c>
      <c r="C244" s="57" t="s">
        <v>38</v>
      </c>
      <c r="D244" s="57">
        <v>1</v>
      </c>
      <c r="E244" s="60">
        <f t="shared" si="23"/>
        <v>40</v>
      </c>
      <c r="F244" s="18">
        <v>0</v>
      </c>
      <c r="G244" s="32"/>
      <c r="H244" s="39">
        <f t="shared" si="24"/>
        <v>0</v>
      </c>
      <c r="I244" s="38">
        <f t="shared" si="25"/>
        <v>0</v>
      </c>
      <c r="K244" s="10"/>
    </row>
    <row r="245" spans="2:11" ht="14.5" x14ac:dyDescent="0.35">
      <c r="B245" s="19" t="s">
        <v>62</v>
      </c>
      <c r="C245" s="57" t="s">
        <v>38</v>
      </c>
      <c r="D245" s="57">
        <v>1</v>
      </c>
      <c r="E245" s="60">
        <f t="shared" si="23"/>
        <v>40</v>
      </c>
      <c r="F245" s="18">
        <v>0</v>
      </c>
      <c r="G245" s="32"/>
      <c r="H245" s="39">
        <f t="shared" si="24"/>
        <v>0</v>
      </c>
      <c r="I245" s="38">
        <f t="shared" si="25"/>
        <v>0</v>
      </c>
      <c r="K245" s="10"/>
    </row>
    <row r="246" spans="2:11" ht="14.5" x14ac:dyDescent="0.35">
      <c r="B246" s="19" t="s">
        <v>63</v>
      </c>
      <c r="C246" s="57" t="s">
        <v>38</v>
      </c>
      <c r="D246" s="57">
        <v>1</v>
      </c>
      <c r="E246" s="60">
        <f t="shared" si="23"/>
        <v>40</v>
      </c>
      <c r="F246" s="18">
        <v>0</v>
      </c>
      <c r="G246" s="32"/>
      <c r="H246" s="39">
        <f t="shared" si="24"/>
        <v>0</v>
      </c>
      <c r="I246" s="38">
        <f t="shared" si="25"/>
        <v>0</v>
      </c>
      <c r="K246" s="10"/>
    </row>
    <row r="247" spans="2:11" ht="14.5" x14ac:dyDescent="0.35">
      <c r="B247" s="19" t="s">
        <v>64</v>
      </c>
      <c r="C247" s="57" t="s">
        <v>38</v>
      </c>
      <c r="D247" s="57">
        <v>1</v>
      </c>
      <c r="E247" s="60">
        <f t="shared" si="23"/>
        <v>40</v>
      </c>
      <c r="F247" s="18">
        <v>0</v>
      </c>
      <c r="G247" s="32"/>
      <c r="H247" s="39">
        <f t="shared" si="24"/>
        <v>0</v>
      </c>
      <c r="I247" s="38">
        <f t="shared" si="25"/>
        <v>0</v>
      </c>
      <c r="K247" s="10"/>
    </row>
    <row r="248" spans="2:11" ht="14.5" x14ac:dyDescent="0.35">
      <c r="B248" s="19" t="s">
        <v>65</v>
      </c>
      <c r="C248" s="57" t="s">
        <v>38</v>
      </c>
      <c r="D248" s="57">
        <v>1</v>
      </c>
      <c r="E248" s="60">
        <f t="shared" si="23"/>
        <v>40</v>
      </c>
      <c r="F248" s="18">
        <v>0</v>
      </c>
      <c r="G248" s="32"/>
      <c r="H248" s="39">
        <f t="shared" si="24"/>
        <v>0</v>
      </c>
      <c r="I248" s="38">
        <f t="shared" si="25"/>
        <v>0</v>
      </c>
      <c r="K248" s="10"/>
    </row>
    <row r="249" spans="2:11" ht="14.5" x14ac:dyDescent="0.35">
      <c r="B249" s="19" t="s">
        <v>66</v>
      </c>
      <c r="C249" s="57" t="s">
        <v>38</v>
      </c>
      <c r="D249" s="57">
        <v>1</v>
      </c>
      <c r="E249" s="60">
        <f t="shared" si="23"/>
        <v>40</v>
      </c>
      <c r="F249" s="18">
        <v>0</v>
      </c>
      <c r="G249" s="32"/>
      <c r="H249" s="39">
        <f t="shared" si="24"/>
        <v>0</v>
      </c>
      <c r="I249" s="38">
        <f t="shared" si="25"/>
        <v>0</v>
      </c>
      <c r="K249" s="10"/>
    </row>
    <row r="250" spans="2:11" ht="14.5" x14ac:dyDescent="0.35">
      <c r="B250" s="19" t="s">
        <v>67</v>
      </c>
      <c r="C250" s="57" t="s">
        <v>38</v>
      </c>
      <c r="D250" s="57">
        <v>1</v>
      </c>
      <c r="E250" s="60">
        <f t="shared" si="23"/>
        <v>40</v>
      </c>
      <c r="F250" s="18">
        <v>0</v>
      </c>
      <c r="G250" s="32"/>
      <c r="H250" s="39">
        <f t="shared" si="24"/>
        <v>0</v>
      </c>
      <c r="I250" s="38">
        <f t="shared" si="25"/>
        <v>0</v>
      </c>
      <c r="K250" s="10"/>
    </row>
    <row r="251" spans="2:11" ht="14.5" x14ac:dyDescent="0.35">
      <c r="B251" s="19" t="s">
        <v>68</v>
      </c>
      <c r="C251" s="57" t="s">
        <v>38</v>
      </c>
      <c r="D251" s="57">
        <v>1</v>
      </c>
      <c r="E251" s="60">
        <f t="shared" si="23"/>
        <v>40</v>
      </c>
      <c r="F251" s="18">
        <v>0</v>
      </c>
      <c r="G251" s="32"/>
      <c r="H251" s="39">
        <f t="shared" si="24"/>
        <v>0</v>
      </c>
      <c r="I251" s="38">
        <f t="shared" si="25"/>
        <v>0</v>
      </c>
      <c r="K251" s="10"/>
    </row>
    <row r="253" spans="2:11" x14ac:dyDescent="0.3">
      <c r="B253" s="50" t="s">
        <v>44</v>
      </c>
      <c r="C253" s="51"/>
      <c r="D253" s="51"/>
      <c r="E253" s="51"/>
      <c r="F253" s="51"/>
      <c r="G253" s="51"/>
      <c r="H253" s="52">
        <f>SUM(H232:H251)</f>
        <v>0</v>
      </c>
      <c r="I253" s="52">
        <f>SUM(I232:I251)</f>
        <v>0</v>
      </c>
    </row>
    <row r="255" spans="2:11" x14ac:dyDescent="0.3">
      <c r="B255" s="15" t="s">
        <v>76</v>
      </c>
      <c r="C255" s="15"/>
      <c r="D255" s="15"/>
      <c r="E255" s="15"/>
      <c r="F255" s="15"/>
      <c r="G255" s="15"/>
      <c r="H255" s="15"/>
      <c r="I255" s="15"/>
      <c r="K255" s="15" t="s">
        <v>77</v>
      </c>
    </row>
    <row r="256" spans="2:11" x14ac:dyDescent="0.3">
      <c r="C256" s="32" t="s">
        <v>21</v>
      </c>
      <c r="D256" s="32" t="s">
        <v>22</v>
      </c>
      <c r="E256" s="58" t="s">
        <v>75</v>
      </c>
      <c r="F256" s="32" t="s">
        <v>24</v>
      </c>
      <c r="G256" s="32"/>
      <c r="K256" s="1"/>
    </row>
    <row r="257" spans="2:11" ht="14.5" x14ac:dyDescent="0.35">
      <c r="B257" s="19" t="s">
        <v>49</v>
      </c>
      <c r="C257" s="57" t="s">
        <v>38</v>
      </c>
      <c r="D257" s="57">
        <v>1</v>
      </c>
      <c r="E257" s="54">
        <v>0.97</v>
      </c>
      <c r="F257" s="18">
        <v>0</v>
      </c>
      <c r="G257" s="32"/>
      <c r="H257" s="39">
        <f t="shared" ref="H257:H276" si="26">F257*D257</f>
        <v>0</v>
      </c>
      <c r="I257" s="38">
        <f t="shared" ref="I257:I276" si="27">H257/$C$8/1000</f>
        <v>0</v>
      </c>
      <c r="K257" s="10"/>
    </row>
    <row r="258" spans="2:11" ht="14.5" x14ac:dyDescent="0.35">
      <c r="B258" s="19" t="s">
        <v>50</v>
      </c>
      <c r="C258" s="57" t="s">
        <v>38</v>
      </c>
      <c r="D258" s="57">
        <v>1</v>
      </c>
      <c r="E258" s="54">
        <v>0.97</v>
      </c>
      <c r="F258" s="18">
        <v>0</v>
      </c>
      <c r="G258" s="32"/>
      <c r="H258" s="39">
        <f t="shared" si="26"/>
        <v>0</v>
      </c>
      <c r="I258" s="38">
        <f t="shared" si="27"/>
        <v>0</v>
      </c>
      <c r="K258" s="10"/>
    </row>
    <row r="259" spans="2:11" ht="14.5" x14ac:dyDescent="0.35">
      <c r="B259" s="19" t="s">
        <v>51</v>
      </c>
      <c r="C259" s="57" t="s">
        <v>38</v>
      </c>
      <c r="D259" s="57">
        <v>1</v>
      </c>
      <c r="E259" s="54">
        <v>0.97</v>
      </c>
      <c r="F259" s="18">
        <v>0</v>
      </c>
      <c r="G259" s="32"/>
      <c r="H259" s="39">
        <f t="shared" si="26"/>
        <v>0</v>
      </c>
      <c r="I259" s="38">
        <f t="shared" si="27"/>
        <v>0</v>
      </c>
      <c r="K259" s="10"/>
    </row>
    <row r="260" spans="2:11" ht="14.5" x14ac:dyDescent="0.35">
      <c r="B260" s="19" t="s">
        <v>52</v>
      </c>
      <c r="C260" s="57" t="s">
        <v>38</v>
      </c>
      <c r="D260" s="57">
        <v>1</v>
      </c>
      <c r="E260" s="54">
        <v>0.97</v>
      </c>
      <c r="F260" s="18">
        <v>0</v>
      </c>
      <c r="G260" s="32"/>
      <c r="H260" s="39">
        <f t="shared" si="26"/>
        <v>0</v>
      </c>
      <c r="I260" s="38">
        <f t="shared" si="27"/>
        <v>0</v>
      </c>
      <c r="K260" s="10"/>
    </row>
    <row r="261" spans="2:11" ht="14.5" x14ac:dyDescent="0.35">
      <c r="B261" s="19" t="s">
        <v>53</v>
      </c>
      <c r="C261" s="57" t="s">
        <v>38</v>
      </c>
      <c r="D261" s="57">
        <v>1</v>
      </c>
      <c r="E261" s="54">
        <v>0.97</v>
      </c>
      <c r="F261" s="18">
        <v>0</v>
      </c>
      <c r="G261" s="32"/>
      <c r="H261" s="39">
        <f t="shared" si="26"/>
        <v>0</v>
      </c>
      <c r="I261" s="38">
        <f t="shared" si="27"/>
        <v>0</v>
      </c>
      <c r="K261" s="10"/>
    </row>
    <row r="262" spans="2:11" ht="14.5" x14ac:dyDescent="0.35">
      <c r="B262" s="19" t="s">
        <v>54</v>
      </c>
      <c r="C262" s="57" t="s">
        <v>38</v>
      </c>
      <c r="D262" s="57">
        <v>1</v>
      </c>
      <c r="E262" s="54">
        <v>0.97</v>
      </c>
      <c r="F262" s="18">
        <v>0</v>
      </c>
      <c r="G262" s="32"/>
      <c r="H262" s="39">
        <f t="shared" si="26"/>
        <v>0</v>
      </c>
      <c r="I262" s="38">
        <f t="shared" si="27"/>
        <v>0</v>
      </c>
      <c r="K262" s="10"/>
    </row>
    <row r="263" spans="2:11" ht="14.5" x14ac:dyDescent="0.35">
      <c r="B263" s="19" t="s">
        <v>55</v>
      </c>
      <c r="C263" s="57" t="s">
        <v>38</v>
      </c>
      <c r="D263" s="57">
        <v>1</v>
      </c>
      <c r="E263" s="54">
        <v>0.97</v>
      </c>
      <c r="F263" s="18">
        <v>0</v>
      </c>
      <c r="G263" s="32"/>
      <c r="H263" s="39">
        <f t="shared" si="26"/>
        <v>0</v>
      </c>
      <c r="I263" s="38">
        <f t="shared" si="27"/>
        <v>0</v>
      </c>
      <c r="K263" s="10"/>
    </row>
    <row r="264" spans="2:11" ht="14.5" x14ac:dyDescent="0.35">
      <c r="B264" s="19" t="s">
        <v>56</v>
      </c>
      <c r="C264" s="57" t="s">
        <v>38</v>
      </c>
      <c r="D264" s="57">
        <v>1</v>
      </c>
      <c r="E264" s="54">
        <v>0.97</v>
      </c>
      <c r="F264" s="18">
        <v>0</v>
      </c>
      <c r="G264" s="32"/>
      <c r="H264" s="39">
        <f t="shared" si="26"/>
        <v>0</v>
      </c>
      <c r="I264" s="38">
        <f t="shared" si="27"/>
        <v>0</v>
      </c>
      <c r="K264" s="10"/>
    </row>
    <row r="265" spans="2:11" ht="14.5" x14ac:dyDescent="0.35">
      <c r="B265" s="19" t="s">
        <v>57</v>
      </c>
      <c r="C265" s="57" t="s">
        <v>38</v>
      </c>
      <c r="D265" s="57">
        <v>1</v>
      </c>
      <c r="E265" s="54">
        <v>0.97</v>
      </c>
      <c r="F265" s="18">
        <v>0</v>
      </c>
      <c r="G265" s="32"/>
      <c r="H265" s="39">
        <f t="shared" si="26"/>
        <v>0</v>
      </c>
      <c r="I265" s="38">
        <f t="shared" si="27"/>
        <v>0</v>
      </c>
      <c r="K265" s="10"/>
    </row>
    <row r="266" spans="2:11" ht="14.5" x14ac:dyDescent="0.35">
      <c r="B266" s="19" t="s">
        <v>58</v>
      </c>
      <c r="C266" s="57" t="s">
        <v>38</v>
      </c>
      <c r="D266" s="57">
        <v>1</v>
      </c>
      <c r="E266" s="54">
        <v>0.97</v>
      </c>
      <c r="F266" s="18">
        <v>0</v>
      </c>
      <c r="G266" s="32"/>
      <c r="H266" s="39">
        <f t="shared" si="26"/>
        <v>0</v>
      </c>
      <c r="I266" s="38">
        <f t="shared" si="27"/>
        <v>0</v>
      </c>
      <c r="K266" s="10"/>
    </row>
    <row r="267" spans="2:11" ht="14.5" x14ac:dyDescent="0.35">
      <c r="B267" s="19" t="s">
        <v>59</v>
      </c>
      <c r="C267" s="57" t="s">
        <v>38</v>
      </c>
      <c r="D267" s="57">
        <v>1</v>
      </c>
      <c r="E267" s="54">
        <v>0.97</v>
      </c>
      <c r="F267" s="18">
        <v>0</v>
      </c>
      <c r="G267" s="32"/>
      <c r="H267" s="39">
        <f t="shared" si="26"/>
        <v>0</v>
      </c>
      <c r="I267" s="38">
        <f t="shared" si="27"/>
        <v>0</v>
      </c>
      <c r="K267" s="10"/>
    </row>
    <row r="268" spans="2:11" ht="14.5" x14ac:dyDescent="0.35">
      <c r="B268" s="19" t="s">
        <v>60</v>
      </c>
      <c r="C268" s="57" t="s">
        <v>38</v>
      </c>
      <c r="D268" s="57">
        <v>1</v>
      </c>
      <c r="E268" s="54">
        <v>0.97</v>
      </c>
      <c r="F268" s="18">
        <v>0</v>
      </c>
      <c r="G268" s="32"/>
      <c r="H268" s="39">
        <f t="shared" si="26"/>
        <v>0</v>
      </c>
      <c r="I268" s="38">
        <f t="shared" si="27"/>
        <v>0</v>
      </c>
      <c r="K268" s="10"/>
    </row>
    <row r="269" spans="2:11" ht="14.5" x14ac:dyDescent="0.35">
      <c r="B269" s="19" t="s">
        <v>61</v>
      </c>
      <c r="C269" s="57" t="s">
        <v>38</v>
      </c>
      <c r="D269" s="57">
        <v>1</v>
      </c>
      <c r="E269" s="54">
        <v>0.97</v>
      </c>
      <c r="F269" s="18">
        <v>0</v>
      </c>
      <c r="G269" s="32"/>
      <c r="H269" s="39">
        <f t="shared" si="26"/>
        <v>0</v>
      </c>
      <c r="I269" s="38">
        <f t="shared" si="27"/>
        <v>0</v>
      </c>
      <c r="K269" s="10"/>
    </row>
    <row r="270" spans="2:11" ht="14.5" x14ac:dyDescent="0.35">
      <c r="B270" s="19" t="s">
        <v>62</v>
      </c>
      <c r="C270" s="57" t="s">
        <v>38</v>
      </c>
      <c r="D270" s="57">
        <v>1</v>
      </c>
      <c r="E270" s="54">
        <v>0.97</v>
      </c>
      <c r="F270" s="18">
        <v>0</v>
      </c>
      <c r="G270" s="32"/>
      <c r="H270" s="39">
        <f t="shared" si="26"/>
        <v>0</v>
      </c>
      <c r="I270" s="38">
        <f t="shared" si="27"/>
        <v>0</v>
      </c>
      <c r="K270" s="10"/>
    </row>
    <row r="271" spans="2:11" ht="14.5" x14ac:dyDescent="0.35">
      <c r="B271" s="19" t="s">
        <v>63</v>
      </c>
      <c r="C271" s="57" t="s">
        <v>38</v>
      </c>
      <c r="D271" s="57">
        <v>1</v>
      </c>
      <c r="E271" s="54">
        <v>0.97</v>
      </c>
      <c r="F271" s="18">
        <v>0</v>
      </c>
      <c r="G271" s="32"/>
      <c r="H271" s="39">
        <f t="shared" si="26"/>
        <v>0</v>
      </c>
      <c r="I271" s="38">
        <f t="shared" si="27"/>
        <v>0</v>
      </c>
      <c r="K271" s="10"/>
    </row>
    <row r="272" spans="2:11" ht="14.5" x14ac:dyDescent="0.35">
      <c r="B272" s="19" t="s">
        <v>64</v>
      </c>
      <c r="C272" s="57" t="s">
        <v>38</v>
      </c>
      <c r="D272" s="57">
        <v>1</v>
      </c>
      <c r="E272" s="54">
        <v>0.97</v>
      </c>
      <c r="F272" s="18">
        <v>0</v>
      </c>
      <c r="G272" s="32"/>
      <c r="H272" s="39">
        <f t="shared" si="26"/>
        <v>0</v>
      </c>
      <c r="I272" s="38">
        <f t="shared" si="27"/>
        <v>0</v>
      </c>
      <c r="K272" s="10"/>
    </row>
    <row r="273" spans="2:11" ht="14.5" x14ac:dyDescent="0.35">
      <c r="B273" s="19" t="s">
        <v>65</v>
      </c>
      <c r="C273" s="57" t="s">
        <v>38</v>
      </c>
      <c r="D273" s="57">
        <v>1</v>
      </c>
      <c r="E273" s="54">
        <v>0.97</v>
      </c>
      <c r="F273" s="18">
        <v>0</v>
      </c>
      <c r="G273" s="32"/>
      <c r="H273" s="39">
        <f t="shared" si="26"/>
        <v>0</v>
      </c>
      <c r="I273" s="38">
        <f t="shared" si="27"/>
        <v>0</v>
      </c>
      <c r="K273" s="10"/>
    </row>
    <row r="274" spans="2:11" ht="14.5" x14ac:dyDescent="0.35">
      <c r="B274" s="19" t="s">
        <v>66</v>
      </c>
      <c r="C274" s="57" t="s">
        <v>38</v>
      </c>
      <c r="D274" s="57">
        <v>1</v>
      </c>
      <c r="E274" s="54">
        <v>0.97</v>
      </c>
      <c r="F274" s="18">
        <v>0</v>
      </c>
      <c r="G274" s="32"/>
      <c r="H274" s="39">
        <f t="shared" si="26"/>
        <v>0</v>
      </c>
      <c r="I274" s="38">
        <f t="shared" si="27"/>
        <v>0</v>
      </c>
      <c r="K274" s="10"/>
    </row>
    <row r="275" spans="2:11" ht="14.5" x14ac:dyDescent="0.35">
      <c r="B275" s="19" t="s">
        <v>67</v>
      </c>
      <c r="C275" s="57" t="s">
        <v>38</v>
      </c>
      <c r="D275" s="57">
        <v>1</v>
      </c>
      <c r="E275" s="54">
        <v>0.97</v>
      </c>
      <c r="F275" s="18">
        <v>0</v>
      </c>
      <c r="G275" s="32"/>
      <c r="H275" s="39">
        <f t="shared" si="26"/>
        <v>0</v>
      </c>
      <c r="I275" s="38">
        <f t="shared" si="27"/>
        <v>0</v>
      </c>
      <c r="K275" s="10"/>
    </row>
    <row r="276" spans="2:11" ht="14.5" x14ac:dyDescent="0.35">
      <c r="B276" s="19" t="s">
        <v>68</v>
      </c>
      <c r="C276" s="57" t="s">
        <v>38</v>
      </c>
      <c r="D276" s="57">
        <v>1</v>
      </c>
      <c r="E276" s="54">
        <v>0.97</v>
      </c>
      <c r="F276" s="18">
        <v>0</v>
      </c>
      <c r="G276" s="32"/>
      <c r="H276" s="39">
        <f t="shared" si="26"/>
        <v>0</v>
      </c>
      <c r="I276" s="38">
        <f t="shared" si="27"/>
        <v>0</v>
      </c>
      <c r="K276" s="10"/>
    </row>
    <row r="278" spans="2:11" x14ac:dyDescent="0.3">
      <c r="B278" s="50" t="s">
        <v>44</v>
      </c>
      <c r="C278" s="51"/>
      <c r="D278" s="51"/>
      <c r="E278" s="51"/>
      <c r="F278" s="51"/>
      <c r="G278" s="51"/>
      <c r="H278" s="52">
        <f>SUM(H257:H276)</f>
        <v>0</v>
      </c>
      <c r="I278" s="52">
        <f>SUM(I257:I276)</f>
        <v>0</v>
      </c>
    </row>
    <row r="280" spans="2:11" x14ac:dyDescent="0.3">
      <c r="B280" s="15" t="s">
        <v>78</v>
      </c>
      <c r="C280" s="15"/>
      <c r="D280" s="15"/>
      <c r="E280" s="15"/>
      <c r="F280" s="15"/>
      <c r="G280" s="15"/>
      <c r="H280" s="15"/>
      <c r="I280" s="15"/>
      <c r="K280" s="15" t="s">
        <v>77</v>
      </c>
    </row>
    <row r="281" spans="2:11" x14ac:dyDescent="0.3">
      <c r="C281" s="32" t="s">
        <v>21</v>
      </c>
      <c r="D281" s="32" t="s">
        <v>22</v>
      </c>
      <c r="E281" s="58" t="s">
        <v>75</v>
      </c>
      <c r="F281" s="32" t="s">
        <v>24</v>
      </c>
      <c r="G281" s="32"/>
      <c r="K281" s="1"/>
    </row>
    <row r="282" spans="2:11" ht="14.5" x14ac:dyDescent="0.35">
      <c r="B282" s="19" t="s">
        <v>49</v>
      </c>
      <c r="C282" s="57" t="s">
        <v>38</v>
      </c>
      <c r="D282" s="57">
        <v>1</v>
      </c>
      <c r="E282" s="54">
        <f>'Project Key'!$C$15</f>
        <v>0.86</v>
      </c>
      <c r="F282" s="18">
        <v>0</v>
      </c>
      <c r="G282" s="32"/>
      <c r="H282" s="39">
        <f t="shared" ref="H282:H301" si="28">F282*D282</f>
        <v>0</v>
      </c>
      <c r="I282" s="38">
        <f t="shared" ref="I282:I301" si="29">H282/$C$8/1000</f>
        <v>0</v>
      </c>
      <c r="K282" s="10"/>
    </row>
    <row r="283" spans="2:11" ht="14.5" x14ac:dyDescent="0.35">
      <c r="B283" s="19" t="s">
        <v>50</v>
      </c>
      <c r="C283" s="57" t="s">
        <v>38</v>
      </c>
      <c r="D283" s="57">
        <v>1</v>
      </c>
      <c r="E283" s="54">
        <f>'Project Key'!$C$15</f>
        <v>0.86</v>
      </c>
      <c r="F283" s="18">
        <v>0</v>
      </c>
      <c r="G283" s="32"/>
      <c r="H283" s="39">
        <f t="shared" si="28"/>
        <v>0</v>
      </c>
      <c r="I283" s="38">
        <f t="shared" si="29"/>
        <v>0</v>
      </c>
      <c r="K283" s="10"/>
    </row>
    <row r="284" spans="2:11" ht="14.5" x14ac:dyDescent="0.35">
      <c r="B284" s="19" t="s">
        <v>51</v>
      </c>
      <c r="C284" s="57" t="s">
        <v>38</v>
      </c>
      <c r="D284" s="57">
        <v>1</v>
      </c>
      <c r="E284" s="54">
        <f>'Project Key'!$C$15</f>
        <v>0.86</v>
      </c>
      <c r="F284" s="18">
        <v>0</v>
      </c>
      <c r="G284" s="32"/>
      <c r="H284" s="39">
        <f t="shared" si="28"/>
        <v>0</v>
      </c>
      <c r="I284" s="38">
        <f t="shared" si="29"/>
        <v>0</v>
      </c>
      <c r="K284" s="10"/>
    </row>
    <row r="285" spans="2:11" ht="14.5" x14ac:dyDescent="0.35">
      <c r="B285" s="19" t="s">
        <v>52</v>
      </c>
      <c r="C285" s="57" t="s">
        <v>38</v>
      </c>
      <c r="D285" s="57">
        <v>1</v>
      </c>
      <c r="E285" s="54">
        <f>'Project Key'!$C$15</f>
        <v>0.86</v>
      </c>
      <c r="F285" s="18">
        <v>0</v>
      </c>
      <c r="G285" s="32"/>
      <c r="H285" s="39">
        <f t="shared" si="28"/>
        <v>0</v>
      </c>
      <c r="I285" s="38">
        <f t="shared" si="29"/>
        <v>0</v>
      </c>
      <c r="K285" s="10"/>
    </row>
    <row r="286" spans="2:11" ht="14.5" x14ac:dyDescent="0.35">
      <c r="B286" s="19" t="s">
        <v>53</v>
      </c>
      <c r="C286" s="57" t="s">
        <v>38</v>
      </c>
      <c r="D286" s="57">
        <v>1</v>
      </c>
      <c r="E286" s="54">
        <f>'Project Key'!$C$15</f>
        <v>0.86</v>
      </c>
      <c r="F286" s="18">
        <v>0</v>
      </c>
      <c r="G286" s="32"/>
      <c r="H286" s="39">
        <f t="shared" si="28"/>
        <v>0</v>
      </c>
      <c r="I286" s="38">
        <f t="shared" si="29"/>
        <v>0</v>
      </c>
      <c r="K286" s="10"/>
    </row>
    <row r="287" spans="2:11" ht="14.5" x14ac:dyDescent="0.35">
      <c r="B287" s="19" t="s">
        <v>54</v>
      </c>
      <c r="C287" s="57" t="s">
        <v>38</v>
      </c>
      <c r="D287" s="57">
        <v>1</v>
      </c>
      <c r="E287" s="54">
        <f>'Project Key'!$C$15</f>
        <v>0.86</v>
      </c>
      <c r="F287" s="18">
        <v>0</v>
      </c>
      <c r="G287" s="32"/>
      <c r="H287" s="39">
        <f t="shared" si="28"/>
        <v>0</v>
      </c>
      <c r="I287" s="38">
        <f t="shared" si="29"/>
        <v>0</v>
      </c>
      <c r="K287" s="10"/>
    </row>
    <row r="288" spans="2:11" ht="14.5" x14ac:dyDescent="0.35">
      <c r="B288" s="19" t="s">
        <v>55</v>
      </c>
      <c r="C288" s="57" t="s">
        <v>38</v>
      </c>
      <c r="D288" s="57">
        <v>1</v>
      </c>
      <c r="E288" s="54">
        <f>'Project Key'!$C$15</f>
        <v>0.86</v>
      </c>
      <c r="F288" s="18">
        <v>0</v>
      </c>
      <c r="G288" s="32"/>
      <c r="H288" s="39">
        <f t="shared" si="28"/>
        <v>0</v>
      </c>
      <c r="I288" s="38">
        <f t="shared" si="29"/>
        <v>0</v>
      </c>
      <c r="K288" s="10"/>
    </row>
    <row r="289" spans="2:11" ht="14.5" x14ac:dyDescent="0.35">
      <c r="B289" s="19" t="s">
        <v>56</v>
      </c>
      <c r="C289" s="57" t="s">
        <v>38</v>
      </c>
      <c r="D289" s="57">
        <v>1</v>
      </c>
      <c r="E289" s="54">
        <f>'Project Key'!$C$15</f>
        <v>0.86</v>
      </c>
      <c r="F289" s="18">
        <v>0</v>
      </c>
      <c r="G289" s="32"/>
      <c r="H289" s="39">
        <f t="shared" si="28"/>
        <v>0</v>
      </c>
      <c r="I289" s="38">
        <f t="shared" si="29"/>
        <v>0</v>
      </c>
      <c r="K289" s="10"/>
    </row>
    <row r="290" spans="2:11" ht="14.5" x14ac:dyDescent="0.35">
      <c r="B290" s="19" t="s">
        <v>57</v>
      </c>
      <c r="C290" s="57" t="s">
        <v>38</v>
      </c>
      <c r="D290" s="57">
        <v>1</v>
      </c>
      <c r="E290" s="54">
        <f>'Project Key'!$C$15</f>
        <v>0.86</v>
      </c>
      <c r="F290" s="18">
        <v>0</v>
      </c>
      <c r="G290" s="32"/>
      <c r="H290" s="39">
        <f t="shared" si="28"/>
        <v>0</v>
      </c>
      <c r="I290" s="38">
        <f t="shared" si="29"/>
        <v>0</v>
      </c>
      <c r="K290" s="10"/>
    </row>
    <row r="291" spans="2:11" ht="14.5" x14ac:dyDescent="0.35">
      <c r="B291" s="19" t="s">
        <v>58</v>
      </c>
      <c r="C291" s="57" t="s">
        <v>38</v>
      </c>
      <c r="D291" s="57">
        <v>1</v>
      </c>
      <c r="E291" s="54">
        <f>'Project Key'!$C$15</f>
        <v>0.86</v>
      </c>
      <c r="F291" s="18">
        <v>0</v>
      </c>
      <c r="G291" s="32"/>
      <c r="H291" s="39">
        <f t="shared" si="28"/>
        <v>0</v>
      </c>
      <c r="I291" s="38">
        <f t="shared" si="29"/>
        <v>0</v>
      </c>
      <c r="K291" s="10"/>
    </row>
    <row r="292" spans="2:11" ht="14.5" x14ac:dyDescent="0.35">
      <c r="B292" s="19" t="s">
        <v>59</v>
      </c>
      <c r="C292" s="57" t="s">
        <v>38</v>
      </c>
      <c r="D292" s="57">
        <v>1</v>
      </c>
      <c r="E292" s="54">
        <f>'Project Key'!$C$15</f>
        <v>0.86</v>
      </c>
      <c r="F292" s="18">
        <v>0</v>
      </c>
      <c r="G292" s="32"/>
      <c r="H292" s="39">
        <f t="shared" si="28"/>
        <v>0</v>
      </c>
      <c r="I292" s="38">
        <f t="shared" si="29"/>
        <v>0</v>
      </c>
      <c r="K292" s="10"/>
    </row>
    <row r="293" spans="2:11" ht="14.5" x14ac:dyDescent="0.35">
      <c r="B293" s="19" t="s">
        <v>60</v>
      </c>
      <c r="C293" s="57" t="s">
        <v>38</v>
      </c>
      <c r="D293" s="57">
        <v>1</v>
      </c>
      <c r="E293" s="54">
        <f>'Project Key'!$C$15</f>
        <v>0.86</v>
      </c>
      <c r="F293" s="18">
        <v>0</v>
      </c>
      <c r="G293" s="32"/>
      <c r="H293" s="39">
        <f t="shared" si="28"/>
        <v>0</v>
      </c>
      <c r="I293" s="38">
        <f t="shared" si="29"/>
        <v>0</v>
      </c>
      <c r="K293" s="10"/>
    </row>
    <row r="294" spans="2:11" ht="14.5" x14ac:dyDescent="0.35">
      <c r="B294" s="19" t="s">
        <v>61</v>
      </c>
      <c r="C294" s="57" t="s">
        <v>38</v>
      </c>
      <c r="D294" s="57">
        <v>1</v>
      </c>
      <c r="E294" s="54">
        <f>'Project Key'!$C$15</f>
        <v>0.86</v>
      </c>
      <c r="F294" s="18">
        <v>0</v>
      </c>
      <c r="G294" s="32"/>
      <c r="H294" s="39">
        <f t="shared" si="28"/>
        <v>0</v>
      </c>
      <c r="I294" s="38">
        <f t="shared" si="29"/>
        <v>0</v>
      </c>
      <c r="K294" s="10"/>
    </row>
    <row r="295" spans="2:11" ht="14.5" x14ac:dyDescent="0.35">
      <c r="B295" s="19" t="s">
        <v>62</v>
      </c>
      <c r="C295" s="57" t="s">
        <v>38</v>
      </c>
      <c r="D295" s="57">
        <v>1</v>
      </c>
      <c r="E295" s="54">
        <f>'Project Key'!$C$15</f>
        <v>0.86</v>
      </c>
      <c r="F295" s="18">
        <v>0</v>
      </c>
      <c r="G295" s="32"/>
      <c r="H295" s="39">
        <f t="shared" si="28"/>
        <v>0</v>
      </c>
      <c r="I295" s="38">
        <f t="shared" si="29"/>
        <v>0</v>
      </c>
      <c r="K295" s="10"/>
    </row>
    <row r="296" spans="2:11" ht="14.5" x14ac:dyDescent="0.35">
      <c r="B296" s="19" t="s">
        <v>63</v>
      </c>
      <c r="C296" s="57" t="s">
        <v>38</v>
      </c>
      <c r="D296" s="57">
        <v>1</v>
      </c>
      <c r="E296" s="54">
        <f>'Project Key'!$C$15</f>
        <v>0.86</v>
      </c>
      <c r="F296" s="18">
        <v>0</v>
      </c>
      <c r="G296" s="32"/>
      <c r="H296" s="39">
        <f t="shared" si="28"/>
        <v>0</v>
      </c>
      <c r="I296" s="38">
        <f t="shared" si="29"/>
        <v>0</v>
      </c>
      <c r="K296" s="10"/>
    </row>
    <row r="297" spans="2:11" ht="14.5" x14ac:dyDescent="0.35">
      <c r="B297" s="19" t="s">
        <v>64</v>
      </c>
      <c r="C297" s="57" t="s">
        <v>38</v>
      </c>
      <c r="D297" s="57">
        <v>1</v>
      </c>
      <c r="E297" s="54">
        <f>'Project Key'!$C$15</f>
        <v>0.86</v>
      </c>
      <c r="F297" s="18">
        <v>0</v>
      </c>
      <c r="G297" s="32"/>
      <c r="H297" s="39">
        <f t="shared" si="28"/>
        <v>0</v>
      </c>
      <c r="I297" s="38">
        <f t="shared" si="29"/>
        <v>0</v>
      </c>
      <c r="K297" s="10"/>
    </row>
    <row r="298" spans="2:11" ht="14.5" x14ac:dyDescent="0.35">
      <c r="B298" s="19" t="s">
        <v>65</v>
      </c>
      <c r="C298" s="57" t="s">
        <v>38</v>
      </c>
      <c r="D298" s="57">
        <v>1</v>
      </c>
      <c r="E298" s="54">
        <f>'Project Key'!$C$15</f>
        <v>0.86</v>
      </c>
      <c r="F298" s="18">
        <v>0</v>
      </c>
      <c r="G298" s="32"/>
      <c r="H298" s="39">
        <f t="shared" si="28"/>
        <v>0</v>
      </c>
      <c r="I298" s="38">
        <f t="shared" si="29"/>
        <v>0</v>
      </c>
      <c r="K298" s="10"/>
    </row>
    <row r="299" spans="2:11" ht="14.5" x14ac:dyDescent="0.35">
      <c r="B299" s="19" t="s">
        <v>66</v>
      </c>
      <c r="C299" s="57" t="s">
        <v>38</v>
      </c>
      <c r="D299" s="57">
        <v>1</v>
      </c>
      <c r="E299" s="54">
        <f>'Project Key'!$C$15</f>
        <v>0.86</v>
      </c>
      <c r="F299" s="18">
        <v>0</v>
      </c>
      <c r="G299" s="32"/>
      <c r="H299" s="39">
        <f t="shared" si="28"/>
        <v>0</v>
      </c>
      <c r="I299" s="38">
        <f t="shared" si="29"/>
        <v>0</v>
      </c>
      <c r="K299" s="10"/>
    </row>
    <row r="300" spans="2:11" ht="14.5" x14ac:dyDescent="0.35">
      <c r="B300" s="19" t="s">
        <v>67</v>
      </c>
      <c r="C300" s="57" t="s">
        <v>38</v>
      </c>
      <c r="D300" s="57">
        <v>1</v>
      </c>
      <c r="E300" s="54">
        <f>'Project Key'!$C$15</f>
        <v>0.86</v>
      </c>
      <c r="F300" s="18">
        <v>0</v>
      </c>
      <c r="G300" s="32"/>
      <c r="H300" s="39">
        <f t="shared" si="28"/>
        <v>0</v>
      </c>
      <c r="I300" s="38">
        <f t="shared" si="29"/>
        <v>0</v>
      </c>
      <c r="K300" s="10"/>
    </row>
    <row r="301" spans="2:11" ht="14.5" x14ac:dyDescent="0.35">
      <c r="B301" s="19" t="s">
        <v>68</v>
      </c>
      <c r="C301" s="57" t="s">
        <v>38</v>
      </c>
      <c r="D301" s="57">
        <v>1</v>
      </c>
      <c r="E301" s="54">
        <f>'Project Key'!$C$15</f>
        <v>0.86</v>
      </c>
      <c r="F301" s="18">
        <v>0</v>
      </c>
      <c r="G301" s="32"/>
      <c r="H301" s="39">
        <f t="shared" si="28"/>
        <v>0</v>
      </c>
      <c r="I301" s="38">
        <f t="shared" si="29"/>
        <v>0</v>
      </c>
      <c r="K301" s="10"/>
    </row>
    <row r="303" spans="2:11" x14ac:dyDescent="0.3">
      <c r="B303" s="50" t="s">
        <v>44</v>
      </c>
      <c r="C303" s="51"/>
      <c r="D303" s="51"/>
      <c r="E303" s="51"/>
      <c r="F303" s="51"/>
      <c r="G303" s="51"/>
      <c r="H303" s="52">
        <f>SUM(H282:H301)</f>
        <v>0</v>
      </c>
      <c r="I303" s="52">
        <f>SUM(I282:I301)</f>
        <v>0</v>
      </c>
    </row>
    <row r="305" spans="2:11" x14ac:dyDescent="0.3">
      <c r="B305" s="15" t="s">
        <v>79</v>
      </c>
      <c r="C305" s="15"/>
      <c r="D305" s="15"/>
      <c r="E305" s="15"/>
      <c r="F305" s="15"/>
      <c r="G305" s="15"/>
      <c r="H305" s="15"/>
      <c r="I305" s="15"/>
      <c r="K305" s="15" t="s">
        <v>47</v>
      </c>
    </row>
    <row r="306" spans="2:11" x14ac:dyDescent="0.3">
      <c r="C306" s="32" t="s">
        <v>21</v>
      </c>
      <c r="D306" s="32" t="s">
        <v>22</v>
      </c>
      <c r="E306" s="32" t="s">
        <v>48</v>
      </c>
      <c r="F306" s="32" t="s">
        <v>24</v>
      </c>
      <c r="G306" s="32"/>
      <c r="K306" s="1"/>
    </row>
    <row r="307" spans="2:11" ht="14.5" x14ac:dyDescent="0.35">
      <c r="B307" s="19" t="s">
        <v>49</v>
      </c>
      <c r="C307" s="57" t="s">
        <v>30</v>
      </c>
      <c r="D307" s="17"/>
      <c r="E307" s="17"/>
      <c r="F307" s="18">
        <v>0</v>
      </c>
      <c r="G307" s="32"/>
      <c r="H307" s="39">
        <f t="shared" ref="H307:H326" si="30">F307*D307</f>
        <v>0</v>
      </c>
      <c r="I307" s="38">
        <f t="shared" ref="I307:I326" si="31">H307/$C$8/1000</f>
        <v>0</v>
      </c>
      <c r="K307" s="10"/>
    </row>
    <row r="308" spans="2:11" ht="14.5" x14ac:dyDescent="0.35">
      <c r="B308" s="19" t="s">
        <v>50</v>
      </c>
      <c r="C308" s="57" t="s">
        <v>30</v>
      </c>
      <c r="D308" s="17"/>
      <c r="E308" s="17"/>
      <c r="F308" s="18">
        <v>0</v>
      </c>
      <c r="G308" s="32"/>
      <c r="H308" s="39">
        <f t="shared" si="30"/>
        <v>0</v>
      </c>
      <c r="I308" s="38">
        <f t="shared" si="31"/>
        <v>0</v>
      </c>
      <c r="K308" s="10"/>
    </row>
    <row r="309" spans="2:11" ht="14.5" x14ac:dyDescent="0.35">
      <c r="B309" s="19" t="s">
        <v>51</v>
      </c>
      <c r="C309" s="57" t="s">
        <v>30</v>
      </c>
      <c r="D309" s="17"/>
      <c r="E309" s="17"/>
      <c r="F309" s="18">
        <v>0</v>
      </c>
      <c r="G309" s="32"/>
      <c r="H309" s="39">
        <f t="shared" si="30"/>
        <v>0</v>
      </c>
      <c r="I309" s="38">
        <f t="shared" si="31"/>
        <v>0</v>
      </c>
      <c r="K309" s="10"/>
    </row>
    <row r="310" spans="2:11" ht="14.5" x14ac:dyDescent="0.35">
      <c r="B310" s="19" t="s">
        <v>52</v>
      </c>
      <c r="C310" s="57" t="s">
        <v>30</v>
      </c>
      <c r="D310" s="17"/>
      <c r="E310" s="17"/>
      <c r="F310" s="18">
        <v>0</v>
      </c>
      <c r="G310" s="32"/>
      <c r="H310" s="39">
        <f t="shared" si="30"/>
        <v>0</v>
      </c>
      <c r="I310" s="38">
        <f t="shared" si="31"/>
        <v>0</v>
      </c>
      <c r="K310" s="10"/>
    </row>
    <row r="311" spans="2:11" ht="14.5" x14ac:dyDescent="0.35">
      <c r="B311" s="19" t="s">
        <v>53</v>
      </c>
      <c r="C311" s="57" t="s">
        <v>30</v>
      </c>
      <c r="D311" s="17"/>
      <c r="E311" s="17"/>
      <c r="F311" s="18">
        <v>0</v>
      </c>
      <c r="G311" s="32"/>
      <c r="H311" s="39">
        <f t="shared" si="30"/>
        <v>0</v>
      </c>
      <c r="I311" s="38">
        <f t="shared" si="31"/>
        <v>0</v>
      </c>
      <c r="K311" s="10"/>
    </row>
    <row r="312" spans="2:11" ht="14.5" x14ac:dyDescent="0.35">
      <c r="B312" s="19" t="s">
        <v>54</v>
      </c>
      <c r="C312" s="57" t="s">
        <v>30</v>
      </c>
      <c r="D312" s="17"/>
      <c r="E312" s="17"/>
      <c r="F312" s="18">
        <v>0</v>
      </c>
      <c r="G312" s="32"/>
      <c r="H312" s="39">
        <f t="shared" si="30"/>
        <v>0</v>
      </c>
      <c r="I312" s="38">
        <f t="shared" si="31"/>
        <v>0</v>
      </c>
      <c r="K312" s="10"/>
    </row>
    <row r="313" spans="2:11" ht="14.5" x14ac:dyDescent="0.35">
      <c r="B313" s="19" t="s">
        <v>55</v>
      </c>
      <c r="C313" s="57" t="s">
        <v>30</v>
      </c>
      <c r="D313" s="17"/>
      <c r="E313" s="17"/>
      <c r="F313" s="18">
        <v>0</v>
      </c>
      <c r="G313" s="32"/>
      <c r="H313" s="39">
        <f t="shared" si="30"/>
        <v>0</v>
      </c>
      <c r="I313" s="38">
        <f t="shared" si="31"/>
        <v>0</v>
      </c>
      <c r="K313" s="10"/>
    </row>
    <row r="314" spans="2:11" ht="14.5" x14ac:dyDescent="0.35">
      <c r="B314" s="19" t="s">
        <v>56</v>
      </c>
      <c r="C314" s="57" t="s">
        <v>30</v>
      </c>
      <c r="D314" s="17"/>
      <c r="E314" s="17"/>
      <c r="F314" s="18">
        <v>0</v>
      </c>
      <c r="G314" s="32"/>
      <c r="H314" s="39">
        <f t="shared" si="30"/>
        <v>0</v>
      </c>
      <c r="I314" s="38">
        <f t="shared" si="31"/>
        <v>0</v>
      </c>
      <c r="K314" s="10"/>
    </row>
    <row r="315" spans="2:11" ht="14.5" x14ac:dyDescent="0.35">
      <c r="B315" s="19" t="s">
        <v>57</v>
      </c>
      <c r="C315" s="57" t="s">
        <v>30</v>
      </c>
      <c r="D315" s="17"/>
      <c r="E315" s="17"/>
      <c r="F315" s="18">
        <v>0</v>
      </c>
      <c r="G315" s="32"/>
      <c r="H315" s="39">
        <f t="shared" si="30"/>
        <v>0</v>
      </c>
      <c r="I315" s="38">
        <f t="shared" si="31"/>
        <v>0</v>
      </c>
      <c r="K315" s="10"/>
    </row>
    <row r="316" spans="2:11" ht="14.5" x14ac:dyDescent="0.35">
      <c r="B316" s="19" t="s">
        <v>58</v>
      </c>
      <c r="C316" s="57" t="s">
        <v>30</v>
      </c>
      <c r="D316" s="17"/>
      <c r="E316" s="17"/>
      <c r="F316" s="18">
        <v>0</v>
      </c>
      <c r="G316" s="32"/>
      <c r="H316" s="39">
        <f t="shared" si="30"/>
        <v>0</v>
      </c>
      <c r="I316" s="38">
        <f t="shared" si="31"/>
        <v>0</v>
      </c>
      <c r="K316" s="10"/>
    </row>
    <row r="317" spans="2:11" ht="14.5" x14ac:dyDescent="0.35">
      <c r="B317" s="19" t="s">
        <v>59</v>
      </c>
      <c r="C317" s="57" t="s">
        <v>30</v>
      </c>
      <c r="D317" s="17"/>
      <c r="E317" s="17"/>
      <c r="F317" s="18">
        <v>0</v>
      </c>
      <c r="G317" s="32"/>
      <c r="H317" s="39">
        <f t="shared" si="30"/>
        <v>0</v>
      </c>
      <c r="I317" s="38">
        <f t="shared" si="31"/>
        <v>0</v>
      </c>
      <c r="K317" s="10"/>
    </row>
    <row r="318" spans="2:11" ht="14.5" x14ac:dyDescent="0.35">
      <c r="B318" s="19" t="s">
        <v>60</v>
      </c>
      <c r="C318" s="57" t="s">
        <v>30</v>
      </c>
      <c r="D318" s="17"/>
      <c r="E318" s="17"/>
      <c r="F318" s="18">
        <v>0</v>
      </c>
      <c r="G318" s="32"/>
      <c r="H318" s="39">
        <f t="shared" si="30"/>
        <v>0</v>
      </c>
      <c r="I318" s="38">
        <f t="shared" si="31"/>
        <v>0</v>
      </c>
      <c r="K318" s="10"/>
    </row>
    <row r="319" spans="2:11" ht="14.5" x14ac:dyDescent="0.35">
      <c r="B319" s="19" t="s">
        <v>61</v>
      </c>
      <c r="C319" s="57" t="s">
        <v>30</v>
      </c>
      <c r="D319" s="17"/>
      <c r="E319" s="17"/>
      <c r="F319" s="18">
        <v>0</v>
      </c>
      <c r="G319" s="32"/>
      <c r="H319" s="39">
        <f t="shared" si="30"/>
        <v>0</v>
      </c>
      <c r="I319" s="38">
        <f t="shared" si="31"/>
        <v>0</v>
      </c>
      <c r="K319" s="10"/>
    </row>
    <row r="320" spans="2:11" ht="14.5" x14ac:dyDescent="0.35">
      <c r="B320" s="19" t="s">
        <v>62</v>
      </c>
      <c r="C320" s="57" t="s">
        <v>30</v>
      </c>
      <c r="D320" s="17"/>
      <c r="E320" s="17"/>
      <c r="F320" s="18">
        <v>0</v>
      </c>
      <c r="G320" s="32"/>
      <c r="H320" s="39">
        <f t="shared" si="30"/>
        <v>0</v>
      </c>
      <c r="I320" s="38">
        <f t="shared" si="31"/>
        <v>0</v>
      </c>
      <c r="K320" s="10"/>
    </row>
    <row r="321" spans="2:11" ht="14.5" x14ac:dyDescent="0.35">
      <c r="B321" s="19" t="s">
        <v>63</v>
      </c>
      <c r="C321" s="57" t="s">
        <v>30</v>
      </c>
      <c r="D321" s="17"/>
      <c r="E321" s="17"/>
      <c r="F321" s="18">
        <v>0</v>
      </c>
      <c r="G321" s="32"/>
      <c r="H321" s="39">
        <f t="shared" si="30"/>
        <v>0</v>
      </c>
      <c r="I321" s="38">
        <f t="shared" si="31"/>
        <v>0</v>
      </c>
      <c r="K321" s="10"/>
    </row>
    <row r="322" spans="2:11" ht="14.5" x14ac:dyDescent="0.35">
      <c r="B322" s="19" t="s">
        <v>64</v>
      </c>
      <c r="C322" s="57" t="s">
        <v>30</v>
      </c>
      <c r="D322" s="17"/>
      <c r="E322" s="17"/>
      <c r="F322" s="18">
        <v>0</v>
      </c>
      <c r="G322" s="32"/>
      <c r="H322" s="39">
        <f t="shared" si="30"/>
        <v>0</v>
      </c>
      <c r="I322" s="38">
        <f t="shared" si="31"/>
        <v>0</v>
      </c>
      <c r="K322" s="10"/>
    </row>
    <row r="323" spans="2:11" ht="14.5" x14ac:dyDescent="0.35">
      <c r="B323" s="19" t="s">
        <v>65</v>
      </c>
      <c r="C323" s="57" t="s">
        <v>30</v>
      </c>
      <c r="D323" s="17"/>
      <c r="E323" s="17"/>
      <c r="F323" s="18">
        <v>0</v>
      </c>
      <c r="G323" s="32"/>
      <c r="H323" s="39">
        <f t="shared" si="30"/>
        <v>0</v>
      </c>
      <c r="I323" s="38">
        <f t="shared" si="31"/>
        <v>0</v>
      </c>
      <c r="K323" s="10"/>
    </row>
    <row r="324" spans="2:11" ht="14.5" x14ac:dyDescent="0.35">
      <c r="B324" s="19" t="s">
        <v>66</v>
      </c>
      <c r="C324" s="57" t="s">
        <v>30</v>
      </c>
      <c r="D324" s="17"/>
      <c r="E324" s="17"/>
      <c r="F324" s="18">
        <v>0</v>
      </c>
      <c r="G324" s="32"/>
      <c r="H324" s="39">
        <f t="shared" si="30"/>
        <v>0</v>
      </c>
      <c r="I324" s="38">
        <f t="shared" si="31"/>
        <v>0</v>
      </c>
      <c r="K324" s="10"/>
    </row>
    <row r="325" spans="2:11" ht="14.5" x14ac:dyDescent="0.35">
      <c r="B325" s="19" t="s">
        <v>67</v>
      </c>
      <c r="C325" s="57" t="s">
        <v>30</v>
      </c>
      <c r="D325" s="17"/>
      <c r="E325" s="17"/>
      <c r="F325" s="18">
        <v>0</v>
      </c>
      <c r="G325" s="32"/>
      <c r="H325" s="39">
        <f t="shared" si="30"/>
        <v>0</v>
      </c>
      <c r="I325" s="38">
        <f t="shared" si="31"/>
        <v>0</v>
      </c>
      <c r="K325" s="10"/>
    </row>
    <row r="326" spans="2:11" ht="14.5" x14ac:dyDescent="0.35">
      <c r="B326" s="19" t="s">
        <v>68</v>
      </c>
      <c r="C326" s="57" t="s">
        <v>30</v>
      </c>
      <c r="D326" s="17"/>
      <c r="E326" s="17"/>
      <c r="F326" s="18">
        <v>0</v>
      </c>
      <c r="G326" s="32"/>
      <c r="H326" s="39">
        <f t="shared" si="30"/>
        <v>0</v>
      </c>
      <c r="I326" s="38">
        <f t="shared" si="31"/>
        <v>0</v>
      </c>
      <c r="K326" s="10"/>
    </row>
    <row r="328" spans="2:11" x14ac:dyDescent="0.3">
      <c r="B328" s="50" t="s">
        <v>44</v>
      </c>
      <c r="C328" s="51"/>
      <c r="D328" s="51"/>
      <c r="E328" s="51"/>
      <c r="F328" s="51"/>
      <c r="G328" s="51"/>
      <c r="H328" s="52">
        <f>SUM(H307:H326)</f>
        <v>0</v>
      </c>
      <c r="I328" s="52">
        <f>SUM(I307:I326)</f>
        <v>0</v>
      </c>
    </row>
    <row r="329" spans="2:11" ht="14.5" x14ac:dyDescent="0.35">
      <c r="K329" s="6"/>
    </row>
    <row r="330" spans="2:11" ht="14.5" thickBot="1" x14ac:dyDescent="0.35">
      <c r="B330" s="14" t="s">
        <v>80</v>
      </c>
      <c r="C330" s="22"/>
      <c r="D330" s="22"/>
      <c r="E330" s="22"/>
      <c r="F330" s="22"/>
      <c r="G330" s="22"/>
      <c r="H330" s="22"/>
      <c r="I330" s="22"/>
      <c r="K330" s="22"/>
    </row>
    <row r="331" spans="2:11" ht="14.5" thickTop="1" x14ac:dyDescent="0.3"/>
    <row r="332" spans="2:11" x14ac:dyDescent="0.3">
      <c r="B332" s="15" t="s">
        <v>81</v>
      </c>
      <c r="C332" s="15"/>
      <c r="D332" s="15"/>
      <c r="E332" s="15"/>
      <c r="F332" s="15"/>
      <c r="G332" s="15"/>
      <c r="H332" s="15"/>
      <c r="I332" s="15"/>
      <c r="K332" s="15"/>
    </row>
    <row r="333" spans="2:11" x14ac:dyDescent="0.3">
      <c r="K333" s="1"/>
    </row>
    <row r="334" spans="2:11" ht="14.5" x14ac:dyDescent="0.35">
      <c r="B334" s="19" t="s">
        <v>82</v>
      </c>
      <c r="C334" s="17"/>
      <c r="K334" s="10"/>
    </row>
    <row r="335" spans="2:11" ht="14.5" x14ac:dyDescent="0.35">
      <c r="B335" s="19" t="s">
        <v>49</v>
      </c>
      <c r="C335" s="17"/>
      <c r="K335" s="10"/>
    </row>
    <row r="336" spans="2:11" ht="14.5" x14ac:dyDescent="0.35">
      <c r="B336" s="19" t="s">
        <v>50</v>
      </c>
      <c r="C336" s="17"/>
      <c r="K336" s="10"/>
    </row>
    <row r="337" spans="2:11" ht="14.5" x14ac:dyDescent="0.35">
      <c r="B337" s="19" t="s">
        <v>51</v>
      </c>
      <c r="C337" s="17"/>
      <c r="K337" s="10"/>
    </row>
    <row r="338" spans="2:11" ht="14.5" x14ac:dyDescent="0.35">
      <c r="B338" s="19" t="s">
        <v>52</v>
      </c>
      <c r="C338" s="17"/>
      <c r="K338" s="10"/>
    </row>
    <row r="339" spans="2:11" ht="14.5" x14ac:dyDescent="0.35">
      <c r="B339" s="19" t="s">
        <v>53</v>
      </c>
      <c r="C339" s="17"/>
      <c r="K339" s="10"/>
    </row>
    <row r="340" spans="2:11" ht="14.5" x14ac:dyDescent="0.35">
      <c r="B340" s="19" t="s">
        <v>54</v>
      </c>
      <c r="C340" s="17"/>
      <c r="K340" s="10"/>
    </row>
    <row r="341" spans="2:11" ht="14.5" x14ac:dyDescent="0.35">
      <c r="B341" s="19" t="s">
        <v>55</v>
      </c>
      <c r="C341" s="17"/>
      <c r="K341" s="10"/>
    </row>
    <row r="342" spans="2:11" ht="14.5" x14ac:dyDescent="0.35">
      <c r="B342" s="19" t="s">
        <v>56</v>
      </c>
      <c r="C342" s="17"/>
      <c r="K342" s="10"/>
    </row>
    <row r="343" spans="2:11" ht="14.5" x14ac:dyDescent="0.35">
      <c r="B343" s="19" t="s">
        <v>57</v>
      </c>
      <c r="C343" s="17"/>
      <c r="K343" s="10"/>
    </row>
    <row r="344" spans="2:11" ht="14.5" x14ac:dyDescent="0.35">
      <c r="B344" s="19" t="s">
        <v>58</v>
      </c>
      <c r="C344" s="17"/>
      <c r="K344" s="10"/>
    </row>
    <row r="345" spans="2:11" ht="14.5" x14ac:dyDescent="0.35">
      <c r="B345" s="19" t="s">
        <v>59</v>
      </c>
      <c r="C345" s="17"/>
      <c r="K345" s="10"/>
    </row>
    <row r="346" spans="2:11" ht="14.5" x14ac:dyDescent="0.35">
      <c r="B346" s="19" t="s">
        <v>60</v>
      </c>
      <c r="C346" s="17"/>
      <c r="K346" s="10"/>
    </row>
    <row r="347" spans="2:11" ht="14.5" x14ac:dyDescent="0.35">
      <c r="B347" s="19" t="s">
        <v>61</v>
      </c>
      <c r="C347" s="17"/>
      <c r="K347" s="10"/>
    </row>
    <row r="348" spans="2:11" ht="14.5" x14ac:dyDescent="0.35">
      <c r="B348" s="19" t="s">
        <v>62</v>
      </c>
      <c r="C348" s="17"/>
      <c r="K348" s="10"/>
    </row>
    <row r="349" spans="2:11" ht="14.5" x14ac:dyDescent="0.35">
      <c r="B349" s="19" t="s">
        <v>63</v>
      </c>
      <c r="C349" s="17"/>
      <c r="K349" s="10"/>
    </row>
    <row r="350" spans="2:11" ht="14.5" x14ac:dyDescent="0.35">
      <c r="B350" s="19" t="s">
        <v>64</v>
      </c>
      <c r="C350" s="17"/>
      <c r="K350" s="10"/>
    </row>
    <row r="351" spans="2:11" ht="14.5" x14ac:dyDescent="0.35">
      <c r="B351" s="19" t="s">
        <v>65</v>
      </c>
      <c r="C351" s="17"/>
      <c r="K351" s="10"/>
    </row>
    <row r="352" spans="2:11" ht="14.5" x14ac:dyDescent="0.35">
      <c r="B352" s="19" t="s">
        <v>66</v>
      </c>
      <c r="C352" s="17"/>
      <c r="K352" s="10"/>
    </row>
    <row r="353" spans="2:11" ht="14.5" x14ac:dyDescent="0.35">
      <c r="B353" s="19" t="s">
        <v>67</v>
      </c>
      <c r="C353" s="17"/>
      <c r="K353" s="10"/>
    </row>
    <row r="354" spans="2:11" ht="14.5" x14ac:dyDescent="0.35">
      <c r="B354" s="19" t="s">
        <v>68</v>
      </c>
      <c r="C354" s="17"/>
      <c r="K354" s="10"/>
    </row>
    <row r="356" spans="2:11" x14ac:dyDescent="0.3">
      <c r="B356" s="15" t="s">
        <v>83</v>
      </c>
      <c r="C356" s="15"/>
      <c r="D356" s="15"/>
      <c r="E356" s="15"/>
      <c r="F356" s="15"/>
      <c r="G356" s="15"/>
      <c r="H356" s="15"/>
      <c r="I356" s="15"/>
      <c r="K356" s="15"/>
    </row>
    <row r="358" spans="2:11" ht="14.5" x14ac:dyDescent="0.35">
      <c r="B358" s="19" t="s">
        <v>84</v>
      </c>
      <c r="C358" s="17"/>
      <c r="K358" s="10"/>
    </row>
    <row r="359" spans="2:11" ht="14.5" x14ac:dyDescent="0.35">
      <c r="B359" s="19" t="s">
        <v>85</v>
      </c>
      <c r="C359" s="17"/>
      <c r="K359" s="10"/>
    </row>
  </sheetData>
  <sheetProtection selectLockedCells="1"/>
  <pageMargins left="0.7" right="0.7" top="0.75" bottom="0.75" header="0.3" footer="0.3"/>
  <pageSetup scale="5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AA771-E9D4-4B2D-8401-FACC4D8C6A11}">
  <sheetPr>
    <tabColor theme="0" tint="-0.14999847407452621"/>
  </sheetPr>
  <dimension ref="B3:N38"/>
  <sheetViews>
    <sheetView zoomScale="70" zoomScaleNormal="70" workbookViewId="0">
      <selection activeCell="A4" sqref="A4"/>
    </sheetView>
  </sheetViews>
  <sheetFormatPr defaultColWidth="8.81640625" defaultRowHeight="14.5" x14ac:dyDescent="0.35"/>
  <cols>
    <col min="2" max="2" width="27.453125" bestFit="1" customWidth="1"/>
    <col min="3" max="3" width="28.453125" style="34" bestFit="1" customWidth="1"/>
    <col min="4" max="8" width="28.453125" style="34" customWidth="1"/>
    <col min="9" max="9" width="28.453125" style="34" bestFit="1" customWidth="1"/>
    <col min="10" max="14" width="28.453125" style="34" customWidth="1"/>
  </cols>
  <sheetData>
    <row r="3" spans="2:14" x14ac:dyDescent="0.35">
      <c r="B3" s="37" t="s">
        <v>86</v>
      </c>
      <c r="C3" s="35" t="s">
        <v>161</v>
      </c>
      <c r="D3" s="35" t="s">
        <v>162</v>
      </c>
      <c r="E3" s="35" t="s">
        <v>163</v>
      </c>
      <c r="F3" s="35" t="s">
        <v>164</v>
      </c>
      <c r="G3" s="35" t="s">
        <v>165</v>
      </c>
      <c r="H3" s="35" t="s">
        <v>166</v>
      </c>
      <c r="I3" s="35" t="s">
        <v>167</v>
      </c>
      <c r="J3" s="35" t="s">
        <v>168</v>
      </c>
      <c r="K3" s="35" t="s">
        <v>169</v>
      </c>
      <c r="L3" s="35" t="s">
        <v>170</v>
      </c>
      <c r="M3" s="35" t="s">
        <v>171</v>
      </c>
      <c r="N3" s="35" t="s">
        <v>172</v>
      </c>
    </row>
    <row r="4" spans="2:14" x14ac:dyDescent="0.35">
      <c r="B4" s="37" t="s">
        <v>156</v>
      </c>
      <c r="C4" s="35" t="s">
        <v>157</v>
      </c>
      <c r="D4" s="35" t="s">
        <v>158</v>
      </c>
      <c r="E4" s="35" t="s">
        <v>159</v>
      </c>
      <c r="F4" s="35" t="s">
        <v>173</v>
      </c>
      <c r="G4" s="35" t="s">
        <v>160</v>
      </c>
      <c r="H4" s="35" t="s">
        <v>158</v>
      </c>
      <c r="I4" s="35" t="str">
        <f>C4</f>
        <v>Buena Vista, CO</v>
      </c>
      <c r="J4" s="35" t="str">
        <f t="shared" ref="J4:J7" si="0">D4</f>
        <v>Pueblo, CO</v>
      </c>
      <c r="K4" s="35" t="str">
        <f t="shared" ref="K4:K7" si="1">E4</f>
        <v>El Moro, CO</v>
      </c>
      <c r="L4" s="35" t="str">
        <f t="shared" ref="L4:L7" si="2">F4</f>
        <v>Fort Laramie, WY</v>
      </c>
      <c r="M4" s="35" t="str">
        <f t="shared" ref="M4:M7" si="3">G4</f>
        <v>LaGrange, WY</v>
      </c>
      <c r="N4" s="35" t="str">
        <f t="shared" ref="N4:N7" si="4">H4</f>
        <v>Pueblo, CO</v>
      </c>
    </row>
    <row r="5" spans="2:14" x14ac:dyDescent="0.35">
      <c r="B5" s="33" t="s">
        <v>10</v>
      </c>
      <c r="C5" s="79">
        <v>18</v>
      </c>
      <c r="D5" s="79">
        <v>20</v>
      </c>
      <c r="E5" s="79">
        <v>20</v>
      </c>
      <c r="F5" s="79">
        <v>20</v>
      </c>
      <c r="G5" s="79">
        <v>20</v>
      </c>
      <c r="H5" s="79">
        <v>40</v>
      </c>
      <c r="I5" s="79">
        <f t="shared" ref="I5:I7" si="5">C5</f>
        <v>18</v>
      </c>
      <c r="J5" s="79">
        <f t="shared" si="0"/>
        <v>20</v>
      </c>
      <c r="K5" s="79">
        <f t="shared" si="1"/>
        <v>20</v>
      </c>
      <c r="L5" s="79">
        <f t="shared" si="2"/>
        <v>20</v>
      </c>
      <c r="M5" s="79">
        <f t="shared" si="3"/>
        <v>20</v>
      </c>
      <c r="N5" s="79">
        <f t="shared" si="4"/>
        <v>40</v>
      </c>
    </row>
    <row r="6" spans="2:14" x14ac:dyDescent="0.35">
      <c r="B6" s="33" t="s">
        <v>12</v>
      </c>
      <c r="C6" s="34">
        <v>4.5</v>
      </c>
      <c r="D6" s="34">
        <v>5</v>
      </c>
      <c r="E6" s="34">
        <v>5</v>
      </c>
      <c r="F6" s="34">
        <v>5</v>
      </c>
      <c r="G6" s="34">
        <v>5</v>
      </c>
      <c r="H6" s="34">
        <v>10</v>
      </c>
      <c r="I6" s="34">
        <f t="shared" si="5"/>
        <v>4.5</v>
      </c>
      <c r="J6" s="34">
        <f t="shared" si="0"/>
        <v>5</v>
      </c>
      <c r="K6" s="34">
        <f t="shared" si="1"/>
        <v>5</v>
      </c>
      <c r="L6" s="34">
        <f t="shared" si="2"/>
        <v>5</v>
      </c>
      <c r="M6" s="34">
        <f t="shared" si="3"/>
        <v>5</v>
      </c>
      <c r="N6" s="34">
        <f t="shared" si="4"/>
        <v>10</v>
      </c>
    </row>
    <row r="7" spans="2:14" x14ac:dyDescent="0.35">
      <c r="B7" s="33" t="s">
        <v>155</v>
      </c>
      <c r="C7" s="78">
        <v>0.55000000000000004</v>
      </c>
      <c r="D7" s="78">
        <v>0.55000000000000004</v>
      </c>
      <c r="E7" s="78">
        <v>0.55000000000000004</v>
      </c>
      <c r="F7" s="78">
        <v>0.55000000000000004</v>
      </c>
      <c r="G7" s="78">
        <v>0.55000000000000004</v>
      </c>
      <c r="H7" s="78">
        <v>0.55000000000000004</v>
      </c>
      <c r="I7" s="78">
        <f t="shared" si="5"/>
        <v>0.55000000000000004</v>
      </c>
      <c r="J7" s="78">
        <f t="shared" si="0"/>
        <v>0.55000000000000004</v>
      </c>
      <c r="K7" s="78">
        <f t="shared" si="1"/>
        <v>0.55000000000000004</v>
      </c>
      <c r="L7" s="78">
        <f t="shared" si="2"/>
        <v>0.55000000000000004</v>
      </c>
      <c r="M7" s="78">
        <f t="shared" si="3"/>
        <v>0.55000000000000004</v>
      </c>
      <c r="N7" s="78">
        <f t="shared" si="4"/>
        <v>0.55000000000000004</v>
      </c>
    </row>
    <row r="8" spans="2:14" x14ac:dyDescent="0.35">
      <c r="B8" s="33" t="s">
        <v>114</v>
      </c>
      <c r="C8" s="78">
        <v>0</v>
      </c>
      <c r="D8" s="78">
        <v>0</v>
      </c>
      <c r="E8" s="78">
        <v>0</v>
      </c>
      <c r="F8" s="78">
        <v>0</v>
      </c>
      <c r="G8" s="78">
        <v>0</v>
      </c>
      <c r="H8" s="78">
        <v>0</v>
      </c>
      <c r="I8" s="78">
        <v>0.5</v>
      </c>
      <c r="J8" s="78">
        <v>0.5</v>
      </c>
      <c r="K8" s="78">
        <v>0.5</v>
      </c>
      <c r="L8" s="78">
        <v>0.5</v>
      </c>
      <c r="M8" s="78">
        <v>0.5</v>
      </c>
      <c r="N8" s="78">
        <v>0.5</v>
      </c>
    </row>
    <row r="9" spans="2:14" x14ac:dyDescent="0.35">
      <c r="B9" s="33" t="s">
        <v>87</v>
      </c>
      <c r="C9" s="34" t="s">
        <v>88</v>
      </c>
      <c r="D9" s="34" t="s">
        <v>88</v>
      </c>
      <c r="E9" s="34" t="s">
        <v>88</v>
      </c>
      <c r="F9" s="34" t="s">
        <v>88</v>
      </c>
      <c r="G9" s="34" t="s">
        <v>88</v>
      </c>
      <c r="H9" s="34" t="s">
        <v>88</v>
      </c>
      <c r="I9" s="34" t="str">
        <f t="shared" ref="I9:I15" si="6">C9</f>
        <v>POI</v>
      </c>
      <c r="J9" s="34" t="str">
        <f t="shared" ref="J9:J15" si="7">D9</f>
        <v>POI</v>
      </c>
      <c r="K9" s="34" t="str">
        <f t="shared" ref="K9:K15" si="8">E9</f>
        <v>POI</v>
      </c>
      <c r="L9" s="34" t="str">
        <f t="shared" ref="L9:L15" si="9">F9</f>
        <v>POI</v>
      </c>
      <c r="M9" s="34" t="str">
        <f t="shared" ref="M9:M15" si="10">G9</f>
        <v>POI</v>
      </c>
      <c r="N9" s="34" t="str">
        <f t="shared" ref="N9:N15" si="11">H9</f>
        <v>POI</v>
      </c>
    </row>
    <row r="10" spans="2:14" x14ac:dyDescent="0.35">
      <c r="B10" s="33" t="s">
        <v>15</v>
      </c>
      <c r="C10" s="97">
        <v>0</v>
      </c>
      <c r="D10" s="97">
        <v>0</v>
      </c>
      <c r="E10" s="97">
        <v>0</v>
      </c>
      <c r="F10" s="97">
        <v>0</v>
      </c>
      <c r="G10" s="97">
        <v>0</v>
      </c>
      <c r="H10" s="97">
        <v>0</v>
      </c>
      <c r="I10" s="97">
        <f t="shared" si="6"/>
        <v>0</v>
      </c>
      <c r="J10" s="97">
        <f t="shared" si="7"/>
        <v>0</v>
      </c>
      <c r="K10" s="97">
        <f t="shared" si="8"/>
        <v>0</v>
      </c>
      <c r="L10" s="97">
        <f t="shared" si="9"/>
        <v>0</v>
      </c>
      <c r="M10" s="97">
        <f t="shared" si="10"/>
        <v>0</v>
      </c>
      <c r="N10" s="97">
        <f t="shared" si="11"/>
        <v>0</v>
      </c>
    </row>
    <row r="11" spans="2:14" x14ac:dyDescent="0.35">
      <c r="B11" s="33" t="s">
        <v>16</v>
      </c>
      <c r="C11" s="34">
        <v>0.95</v>
      </c>
      <c r="D11" s="34">
        <v>0.95</v>
      </c>
      <c r="E11" s="34">
        <v>0.95</v>
      </c>
      <c r="F11" s="34">
        <v>0.95</v>
      </c>
      <c r="G11" s="34">
        <v>0.95</v>
      </c>
      <c r="H11" s="34">
        <v>0.95</v>
      </c>
      <c r="I11" s="34">
        <f t="shared" si="6"/>
        <v>0.95</v>
      </c>
      <c r="J11" s="34">
        <f t="shared" si="7"/>
        <v>0.95</v>
      </c>
      <c r="K11" s="34">
        <f t="shared" si="8"/>
        <v>0.95</v>
      </c>
      <c r="L11" s="34">
        <f t="shared" si="9"/>
        <v>0.95</v>
      </c>
      <c r="M11" s="34">
        <f t="shared" si="10"/>
        <v>0.95</v>
      </c>
      <c r="N11" s="34">
        <f t="shared" si="11"/>
        <v>0.95</v>
      </c>
    </row>
    <row r="12" spans="2:14" x14ac:dyDescent="0.35">
      <c r="B12" s="33" t="s">
        <v>17</v>
      </c>
      <c r="C12" s="34" t="s">
        <v>154</v>
      </c>
      <c r="D12" s="34" t="s">
        <v>154</v>
      </c>
      <c r="E12" s="34" t="s">
        <v>154</v>
      </c>
      <c r="F12" s="34" t="s">
        <v>154</v>
      </c>
      <c r="G12" s="34" t="s">
        <v>154</v>
      </c>
      <c r="H12" s="34" t="s">
        <v>154</v>
      </c>
      <c r="I12" s="34" t="str">
        <f t="shared" si="6"/>
        <v>Maintain Capacity for 20 years</v>
      </c>
      <c r="J12" s="34" t="str">
        <f t="shared" si="7"/>
        <v>Maintain Capacity for 20 years</v>
      </c>
      <c r="K12" s="34" t="str">
        <f t="shared" si="8"/>
        <v>Maintain Capacity for 20 years</v>
      </c>
      <c r="L12" s="34" t="str">
        <f t="shared" si="9"/>
        <v>Maintain Capacity for 20 years</v>
      </c>
      <c r="M12" s="34" t="str">
        <f t="shared" si="10"/>
        <v>Maintain Capacity for 20 years</v>
      </c>
      <c r="N12" s="34" t="str">
        <f t="shared" si="11"/>
        <v>Maintain Capacity for 20 years</v>
      </c>
    </row>
    <row r="13" spans="2:14" x14ac:dyDescent="0.35">
      <c r="B13" s="33" t="s">
        <v>18</v>
      </c>
      <c r="C13" s="34">
        <v>365</v>
      </c>
      <c r="D13" s="34">
        <v>365</v>
      </c>
      <c r="E13" s="34">
        <v>365</v>
      </c>
      <c r="F13" s="34">
        <v>365</v>
      </c>
      <c r="G13" s="34">
        <v>365</v>
      </c>
      <c r="H13" s="34">
        <v>365</v>
      </c>
      <c r="I13" s="34">
        <f t="shared" si="6"/>
        <v>365</v>
      </c>
      <c r="J13" s="34">
        <f t="shared" si="7"/>
        <v>365</v>
      </c>
      <c r="K13" s="34">
        <f t="shared" si="8"/>
        <v>365</v>
      </c>
      <c r="L13" s="34">
        <f t="shared" si="9"/>
        <v>365</v>
      </c>
      <c r="M13" s="34">
        <f t="shared" si="10"/>
        <v>365</v>
      </c>
      <c r="N13" s="34">
        <f t="shared" si="11"/>
        <v>365</v>
      </c>
    </row>
    <row r="14" spans="2:14" x14ac:dyDescent="0.35">
      <c r="B14" s="33" t="s">
        <v>19</v>
      </c>
      <c r="C14" s="98">
        <v>46660</v>
      </c>
      <c r="D14" s="98">
        <v>46751</v>
      </c>
      <c r="E14" s="98">
        <v>46751</v>
      </c>
      <c r="F14" s="98">
        <v>46751</v>
      </c>
      <c r="G14" s="98">
        <v>46691</v>
      </c>
      <c r="H14" s="98">
        <v>46751</v>
      </c>
      <c r="I14" s="98">
        <f t="shared" si="6"/>
        <v>46660</v>
      </c>
      <c r="J14" s="98">
        <f t="shared" si="7"/>
        <v>46751</v>
      </c>
      <c r="K14" s="98">
        <f t="shared" si="8"/>
        <v>46751</v>
      </c>
      <c r="L14" s="98">
        <f t="shared" si="9"/>
        <v>46751</v>
      </c>
      <c r="M14" s="98">
        <f t="shared" si="10"/>
        <v>46691</v>
      </c>
      <c r="N14" s="98">
        <f t="shared" si="11"/>
        <v>46751</v>
      </c>
    </row>
    <row r="15" spans="2:14" x14ac:dyDescent="0.35">
      <c r="B15" s="33" t="s">
        <v>89</v>
      </c>
      <c r="C15" s="97">
        <v>0.86</v>
      </c>
      <c r="D15" s="97">
        <v>0.86</v>
      </c>
      <c r="E15" s="97">
        <v>0.86</v>
      </c>
      <c r="F15" s="97">
        <v>0.86</v>
      </c>
      <c r="G15" s="97">
        <v>0.86</v>
      </c>
      <c r="H15" s="97">
        <v>0.86</v>
      </c>
      <c r="I15" s="97">
        <f t="shared" si="6"/>
        <v>0.86</v>
      </c>
      <c r="J15" s="97">
        <f t="shared" si="7"/>
        <v>0.86</v>
      </c>
      <c r="K15" s="97">
        <f t="shared" si="8"/>
        <v>0.86</v>
      </c>
      <c r="L15" s="97">
        <f t="shared" si="9"/>
        <v>0.86</v>
      </c>
      <c r="M15" s="97">
        <f t="shared" si="10"/>
        <v>0.86</v>
      </c>
      <c r="N15" s="97">
        <f t="shared" si="11"/>
        <v>0.86</v>
      </c>
    </row>
    <row r="17" spans="2:14" x14ac:dyDescent="0.35">
      <c r="C17" s="36" t="s">
        <v>90</v>
      </c>
      <c r="D17" s="36" t="str">
        <f>C17</f>
        <v>Minumum Energy MWh</v>
      </c>
      <c r="E17" s="36" t="str">
        <f>D17</f>
        <v>Minumum Energy MWh</v>
      </c>
      <c r="F17" s="36" t="str">
        <f>E17</f>
        <v>Minumum Energy MWh</v>
      </c>
      <c r="G17" s="36" t="str">
        <f>F17</f>
        <v>Minumum Energy MWh</v>
      </c>
      <c r="H17" s="36" t="str">
        <f>G17</f>
        <v>Minumum Energy MWh</v>
      </c>
      <c r="I17" s="36" t="s">
        <v>90</v>
      </c>
      <c r="J17" s="36" t="str">
        <f>I17</f>
        <v>Minumum Energy MWh</v>
      </c>
      <c r="K17" s="36" t="str">
        <f>J17</f>
        <v>Minumum Energy MWh</v>
      </c>
      <c r="L17" s="36" t="str">
        <f>K17</f>
        <v>Minumum Energy MWh</v>
      </c>
      <c r="M17" s="36" t="str">
        <f>L17</f>
        <v>Minumum Energy MWh</v>
      </c>
      <c r="N17" s="36" t="str">
        <f>M17</f>
        <v>Minumum Energy MWh</v>
      </c>
    </row>
    <row r="18" spans="2:14" x14ac:dyDescent="0.35">
      <c r="B18" s="33" t="s">
        <v>82</v>
      </c>
      <c r="C18" s="77">
        <f t="shared" ref="C18:H18" si="12">C5</f>
        <v>18</v>
      </c>
      <c r="D18" s="77">
        <f t="shared" si="12"/>
        <v>20</v>
      </c>
      <c r="E18" s="77">
        <f t="shared" si="12"/>
        <v>20</v>
      </c>
      <c r="F18" s="77">
        <f t="shared" si="12"/>
        <v>20</v>
      </c>
      <c r="G18" s="77">
        <f t="shared" si="12"/>
        <v>20</v>
      </c>
      <c r="H18" s="77">
        <f t="shared" si="12"/>
        <v>40</v>
      </c>
      <c r="I18" s="77">
        <f t="shared" ref="I18:N18" si="13">I5</f>
        <v>18</v>
      </c>
      <c r="J18" s="77">
        <f t="shared" si="13"/>
        <v>20</v>
      </c>
      <c r="K18" s="77">
        <f t="shared" si="13"/>
        <v>20</v>
      </c>
      <c r="L18" s="77">
        <f t="shared" si="13"/>
        <v>20</v>
      </c>
      <c r="M18" s="77">
        <f t="shared" si="13"/>
        <v>20</v>
      </c>
      <c r="N18" s="77">
        <f t="shared" si="13"/>
        <v>40</v>
      </c>
    </row>
    <row r="19" spans="2:14" x14ac:dyDescent="0.35">
      <c r="B19" s="33" t="s">
        <v>49</v>
      </c>
      <c r="C19" s="77">
        <f t="shared" ref="C19:H20" si="14">C18</f>
        <v>18</v>
      </c>
      <c r="D19" s="77">
        <f t="shared" si="14"/>
        <v>20</v>
      </c>
      <c r="E19" s="77">
        <f t="shared" si="14"/>
        <v>20</v>
      </c>
      <c r="F19" s="77">
        <f t="shared" si="14"/>
        <v>20</v>
      </c>
      <c r="G19" s="77">
        <f t="shared" si="14"/>
        <v>20</v>
      </c>
      <c r="H19" s="77">
        <f t="shared" si="14"/>
        <v>40</v>
      </c>
      <c r="I19" s="77">
        <f t="shared" ref="I19:I20" si="15">I18</f>
        <v>18</v>
      </c>
      <c r="J19" s="77">
        <f t="shared" ref="J19:J20" si="16">J18</f>
        <v>20</v>
      </c>
      <c r="K19" s="77">
        <f t="shared" ref="K19:K20" si="17">K18</f>
        <v>20</v>
      </c>
      <c r="L19" s="77">
        <f t="shared" ref="L19:L20" si="18">L18</f>
        <v>20</v>
      </c>
      <c r="M19" s="77">
        <f t="shared" ref="M19:M20" si="19">M18</f>
        <v>20</v>
      </c>
      <c r="N19" s="77">
        <f t="shared" ref="N19:N20" si="20">N18</f>
        <v>40</v>
      </c>
    </row>
    <row r="20" spans="2:14" x14ac:dyDescent="0.35">
      <c r="B20" s="33" t="s">
        <v>50</v>
      </c>
      <c r="C20" s="77">
        <f t="shared" si="14"/>
        <v>18</v>
      </c>
      <c r="D20" s="77">
        <f t="shared" si="14"/>
        <v>20</v>
      </c>
      <c r="E20" s="77">
        <f t="shared" si="14"/>
        <v>20</v>
      </c>
      <c r="F20" s="77">
        <f t="shared" si="14"/>
        <v>20</v>
      </c>
      <c r="G20" s="77">
        <f t="shared" si="14"/>
        <v>20</v>
      </c>
      <c r="H20" s="77">
        <f t="shared" si="14"/>
        <v>40</v>
      </c>
      <c r="I20" s="77">
        <f t="shared" si="15"/>
        <v>18</v>
      </c>
      <c r="J20" s="77">
        <f t="shared" si="16"/>
        <v>20</v>
      </c>
      <c r="K20" s="77">
        <f t="shared" si="17"/>
        <v>20</v>
      </c>
      <c r="L20" s="77">
        <f t="shared" si="18"/>
        <v>20</v>
      </c>
      <c r="M20" s="77">
        <f t="shared" si="19"/>
        <v>20</v>
      </c>
      <c r="N20" s="77">
        <f t="shared" si="20"/>
        <v>40</v>
      </c>
    </row>
    <row r="21" spans="2:14" x14ac:dyDescent="0.35">
      <c r="B21" s="33" t="s">
        <v>51</v>
      </c>
      <c r="C21" s="77">
        <f t="shared" ref="C21:D38" si="21">C20</f>
        <v>18</v>
      </c>
      <c r="D21" s="77">
        <f t="shared" si="21"/>
        <v>20</v>
      </c>
      <c r="E21" s="77">
        <f t="shared" ref="E21:F21" si="22">E20</f>
        <v>20</v>
      </c>
      <c r="F21" s="77">
        <f t="shared" si="22"/>
        <v>20</v>
      </c>
      <c r="G21" s="77">
        <f t="shared" ref="G21:L21" si="23">G20</f>
        <v>20</v>
      </c>
      <c r="H21" s="77">
        <f t="shared" si="23"/>
        <v>40</v>
      </c>
      <c r="I21" s="77">
        <f t="shared" si="23"/>
        <v>18</v>
      </c>
      <c r="J21" s="77">
        <f t="shared" si="23"/>
        <v>20</v>
      </c>
      <c r="K21" s="77">
        <f t="shared" si="23"/>
        <v>20</v>
      </c>
      <c r="L21" s="77">
        <f t="shared" si="23"/>
        <v>20</v>
      </c>
      <c r="M21" s="77">
        <f t="shared" ref="M21:N21" si="24">M20</f>
        <v>20</v>
      </c>
      <c r="N21" s="77">
        <f t="shared" si="24"/>
        <v>40</v>
      </c>
    </row>
    <row r="22" spans="2:14" x14ac:dyDescent="0.35">
      <c r="B22" s="33" t="s">
        <v>52</v>
      </c>
      <c r="C22" s="77">
        <f t="shared" si="21"/>
        <v>18</v>
      </c>
      <c r="D22" s="77">
        <f t="shared" si="21"/>
        <v>20</v>
      </c>
      <c r="E22" s="77">
        <f t="shared" ref="E22:F22" si="25">E21</f>
        <v>20</v>
      </c>
      <c r="F22" s="77">
        <f t="shared" si="25"/>
        <v>20</v>
      </c>
      <c r="G22" s="77">
        <f t="shared" ref="G22:L22" si="26">G21</f>
        <v>20</v>
      </c>
      <c r="H22" s="77">
        <f t="shared" si="26"/>
        <v>40</v>
      </c>
      <c r="I22" s="77">
        <f t="shared" si="26"/>
        <v>18</v>
      </c>
      <c r="J22" s="77">
        <f t="shared" si="26"/>
        <v>20</v>
      </c>
      <c r="K22" s="77">
        <f t="shared" si="26"/>
        <v>20</v>
      </c>
      <c r="L22" s="77">
        <f t="shared" si="26"/>
        <v>20</v>
      </c>
      <c r="M22" s="77">
        <f t="shared" ref="M22:N22" si="27">M21</f>
        <v>20</v>
      </c>
      <c r="N22" s="77">
        <f t="shared" si="27"/>
        <v>40</v>
      </c>
    </row>
    <row r="23" spans="2:14" x14ac:dyDescent="0.35">
      <c r="B23" s="33" t="s">
        <v>53</v>
      </c>
      <c r="C23" s="77">
        <f t="shared" si="21"/>
        <v>18</v>
      </c>
      <c r="D23" s="77">
        <f t="shared" si="21"/>
        <v>20</v>
      </c>
      <c r="E23" s="77">
        <f t="shared" ref="E23:F23" si="28">E22</f>
        <v>20</v>
      </c>
      <c r="F23" s="77">
        <f t="shared" si="28"/>
        <v>20</v>
      </c>
      <c r="G23" s="77">
        <f t="shared" ref="G23:L23" si="29">G22</f>
        <v>20</v>
      </c>
      <c r="H23" s="77">
        <f t="shared" si="29"/>
        <v>40</v>
      </c>
      <c r="I23" s="77">
        <f t="shared" si="29"/>
        <v>18</v>
      </c>
      <c r="J23" s="77">
        <f t="shared" si="29"/>
        <v>20</v>
      </c>
      <c r="K23" s="77">
        <f t="shared" si="29"/>
        <v>20</v>
      </c>
      <c r="L23" s="77">
        <f t="shared" si="29"/>
        <v>20</v>
      </c>
      <c r="M23" s="77">
        <f t="shared" ref="M23:N23" si="30">M22</f>
        <v>20</v>
      </c>
      <c r="N23" s="77">
        <f t="shared" si="30"/>
        <v>40</v>
      </c>
    </row>
    <row r="24" spans="2:14" x14ac:dyDescent="0.35">
      <c r="B24" s="33" t="s">
        <v>54</v>
      </c>
      <c r="C24" s="77">
        <f t="shared" si="21"/>
        <v>18</v>
      </c>
      <c r="D24" s="77">
        <f t="shared" si="21"/>
        <v>20</v>
      </c>
      <c r="E24" s="77">
        <f t="shared" ref="E24:F24" si="31">E23</f>
        <v>20</v>
      </c>
      <c r="F24" s="77">
        <f t="shared" si="31"/>
        <v>20</v>
      </c>
      <c r="G24" s="77">
        <f t="shared" ref="G24:L24" si="32">G23</f>
        <v>20</v>
      </c>
      <c r="H24" s="77">
        <f t="shared" si="32"/>
        <v>40</v>
      </c>
      <c r="I24" s="77">
        <f t="shared" si="32"/>
        <v>18</v>
      </c>
      <c r="J24" s="77">
        <f t="shared" si="32"/>
        <v>20</v>
      </c>
      <c r="K24" s="77">
        <f t="shared" si="32"/>
        <v>20</v>
      </c>
      <c r="L24" s="77">
        <f t="shared" si="32"/>
        <v>20</v>
      </c>
      <c r="M24" s="77">
        <f t="shared" ref="M24:N24" si="33">M23</f>
        <v>20</v>
      </c>
      <c r="N24" s="77">
        <f t="shared" si="33"/>
        <v>40</v>
      </c>
    </row>
    <row r="25" spans="2:14" x14ac:dyDescent="0.35">
      <c r="B25" s="33" t="s">
        <v>55</v>
      </c>
      <c r="C25" s="77">
        <f t="shared" si="21"/>
        <v>18</v>
      </c>
      <c r="D25" s="77">
        <f t="shared" si="21"/>
        <v>20</v>
      </c>
      <c r="E25" s="77">
        <f t="shared" ref="E25:F25" si="34">E24</f>
        <v>20</v>
      </c>
      <c r="F25" s="77">
        <f t="shared" si="34"/>
        <v>20</v>
      </c>
      <c r="G25" s="77">
        <f t="shared" ref="G25:L25" si="35">G24</f>
        <v>20</v>
      </c>
      <c r="H25" s="77">
        <f t="shared" si="35"/>
        <v>40</v>
      </c>
      <c r="I25" s="77">
        <f t="shared" si="35"/>
        <v>18</v>
      </c>
      <c r="J25" s="77">
        <f t="shared" si="35"/>
        <v>20</v>
      </c>
      <c r="K25" s="77">
        <f t="shared" si="35"/>
        <v>20</v>
      </c>
      <c r="L25" s="77">
        <f t="shared" si="35"/>
        <v>20</v>
      </c>
      <c r="M25" s="77">
        <f t="shared" ref="M25:N25" si="36">M24</f>
        <v>20</v>
      </c>
      <c r="N25" s="77">
        <f t="shared" si="36"/>
        <v>40</v>
      </c>
    </row>
    <row r="26" spans="2:14" x14ac:dyDescent="0.35">
      <c r="B26" s="33" t="s">
        <v>56</v>
      </c>
      <c r="C26" s="77">
        <f t="shared" si="21"/>
        <v>18</v>
      </c>
      <c r="D26" s="77">
        <f t="shared" si="21"/>
        <v>20</v>
      </c>
      <c r="E26" s="77">
        <f t="shared" ref="E26:F26" si="37">E25</f>
        <v>20</v>
      </c>
      <c r="F26" s="77">
        <f t="shared" si="37"/>
        <v>20</v>
      </c>
      <c r="G26" s="77">
        <f t="shared" ref="G26:L26" si="38">G25</f>
        <v>20</v>
      </c>
      <c r="H26" s="77">
        <f t="shared" si="38"/>
        <v>40</v>
      </c>
      <c r="I26" s="77">
        <f t="shared" si="38"/>
        <v>18</v>
      </c>
      <c r="J26" s="77">
        <f t="shared" si="38"/>
        <v>20</v>
      </c>
      <c r="K26" s="77">
        <f t="shared" si="38"/>
        <v>20</v>
      </c>
      <c r="L26" s="77">
        <f t="shared" si="38"/>
        <v>20</v>
      </c>
      <c r="M26" s="77">
        <f t="shared" ref="M26:N26" si="39">M25</f>
        <v>20</v>
      </c>
      <c r="N26" s="77">
        <f t="shared" si="39"/>
        <v>40</v>
      </c>
    </row>
    <row r="27" spans="2:14" x14ac:dyDescent="0.35">
      <c r="B27" s="33" t="s">
        <v>57</v>
      </c>
      <c r="C27" s="77">
        <f t="shared" si="21"/>
        <v>18</v>
      </c>
      <c r="D27" s="77">
        <f t="shared" si="21"/>
        <v>20</v>
      </c>
      <c r="E27" s="77">
        <f t="shared" ref="E27:F27" si="40">E26</f>
        <v>20</v>
      </c>
      <c r="F27" s="77">
        <f t="shared" si="40"/>
        <v>20</v>
      </c>
      <c r="G27" s="77">
        <f t="shared" ref="G27:L27" si="41">G26</f>
        <v>20</v>
      </c>
      <c r="H27" s="77">
        <f t="shared" si="41"/>
        <v>40</v>
      </c>
      <c r="I27" s="77">
        <f t="shared" si="41"/>
        <v>18</v>
      </c>
      <c r="J27" s="77">
        <f t="shared" si="41"/>
        <v>20</v>
      </c>
      <c r="K27" s="77">
        <f t="shared" si="41"/>
        <v>20</v>
      </c>
      <c r="L27" s="77">
        <f t="shared" si="41"/>
        <v>20</v>
      </c>
      <c r="M27" s="77">
        <f t="shared" ref="M27:N27" si="42">M26</f>
        <v>20</v>
      </c>
      <c r="N27" s="77">
        <f t="shared" si="42"/>
        <v>40</v>
      </c>
    </row>
    <row r="28" spans="2:14" x14ac:dyDescent="0.35">
      <c r="B28" s="33" t="s">
        <v>58</v>
      </c>
      <c r="C28" s="77">
        <f t="shared" si="21"/>
        <v>18</v>
      </c>
      <c r="D28" s="77">
        <f t="shared" si="21"/>
        <v>20</v>
      </c>
      <c r="E28" s="77">
        <f t="shared" ref="E28:F28" si="43">E27</f>
        <v>20</v>
      </c>
      <c r="F28" s="77">
        <f t="shared" si="43"/>
        <v>20</v>
      </c>
      <c r="G28" s="77">
        <f t="shared" ref="G28:L28" si="44">G27</f>
        <v>20</v>
      </c>
      <c r="H28" s="77">
        <f t="shared" si="44"/>
        <v>40</v>
      </c>
      <c r="I28" s="77">
        <f t="shared" si="44"/>
        <v>18</v>
      </c>
      <c r="J28" s="77">
        <f t="shared" si="44"/>
        <v>20</v>
      </c>
      <c r="K28" s="77">
        <f t="shared" si="44"/>
        <v>20</v>
      </c>
      <c r="L28" s="77">
        <f t="shared" si="44"/>
        <v>20</v>
      </c>
      <c r="M28" s="77">
        <f t="shared" ref="M28:N28" si="45">M27</f>
        <v>20</v>
      </c>
      <c r="N28" s="77">
        <f t="shared" si="45"/>
        <v>40</v>
      </c>
    </row>
    <row r="29" spans="2:14" x14ac:dyDescent="0.35">
      <c r="B29" s="33" t="s">
        <v>59</v>
      </c>
      <c r="C29" s="77">
        <f t="shared" si="21"/>
        <v>18</v>
      </c>
      <c r="D29" s="77">
        <f t="shared" si="21"/>
        <v>20</v>
      </c>
      <c r="E29" s="77">
        <f t="shared" ref="E29:F29" si="46">E28</f>
        <v>20</v>
      </c>
      <c r="F29" s="77">
        <f t="shared" si="46"/>
        <v>20</v>
      </c>
      <c r="G29" s="77">
        <f t="shared" ref="G29:L29" si="47">G28</f>
        <v>20</v>
      </c>
      <c r="H29" s="77">
        <f t="shared" si="47"/>
        <v>40</v>
      </c>
      <c r="I29" s="77">
        <f t="shared" si="47"/>
        <v>18</v>
      </c>
      <c r="J29" s="77">
        <f t="shared" si="47"/>
        <v>20</v>
      </c>
      <c r="K29" s="77">
        <f t="shared" si="47"/>
        <v>20</v>
      </c>
      <c r="L29" s="77">
        <f t="shared" si="47"/>
        <v>20</v>
      </c>
      <c r="M29" s="77">
        <f t="shared" ref="M29:N29" si="48">M28</f>
        <v>20</v>
      </c>
      <c r="N29" s="77">
        <f t="shared" si="48"/>
        <v>40</v>
      </c>
    </row>
    <row r="30" spans="2:14" x14ac:dyDescent="0.35">
      <c r="B30" s="33" t="s">
        <v>60</v>
      </c>
      <c r="C30" s="77">
        <f t="shared" si="21"/>
        <v>18</v>
      </c>
      <c r="D30" s="77">
        <f t="shared" si="21"/>
        <v>20</v>
      </c>
      <c r="E30" s="77">
        <f t="shared" ref="E30:F30" si="49">E29</f>
        <v>20</v>
      </c>
      <c r="F30" s="77">
        <f t="shared" si="49"/>
        <v>20</v>
      </c>
      <c r="G30" s="77">
        <f t="shared" ref="G30:L30" si="50">G29</f>
        <v>20</v>
      </c>
      <c r="H30" s="77">
        <f t="shared" si="50"/>
        <v>40</v>
      </c>
      <c r="I30" s="77">
        <f t="shared" si="50"/>
        <v>18</v>
      </c>
      <c r="J30" s="77">
        <f t="shared" si="50"/>
        <v>20</v>
      </c>
      <c r="K30" s="77">
        <f t="shared" si="50"/>
        <v>20</v>
      </c>
      <c r="L30" s="77">
        <f t="shared" si="50"/>
        <v>20</v>
      </c>
      <c r="M30" s="77">
        <f t="shared" ref="M30:N30" si="51">M29</f>
        <v>20</v>
      </c>
      <c r="N30" s="77">
        <f t="shared" si="51"/>
        <v>40</v>
      </c>
    </row>
    <row r="31" spans="2:14" x14ac:dyDescent="0.35">
      <c r="B31" s="33" t="s">
        <v>61</v>
      </c>
      <c r="C31" s="77">
        <f t="shared" si="21"/>
        <v>18</v>
      </c>
      <c r="D31" s="77">
        <f t="shared" si="21"/>
        <v>20</v>
      </c>
      <c r="E31" s="77">
        <f t="shared" ref="E31:F31" si="52">E30</f>
        <v>20</v>
      </c>
      <c r="F31" s="77">
        <f t="shared" si="52"/>
        <v>20</v>
      </c>
      <c r="G31" s="77">
        <f t="shared" ref="G31:L31" si="53">G30</f>
        <v>20</v>
      </c>
      <c r="H31" s="77">
        <f t="shared" si="53"/>
        <v>40</v>
      </c>
      <c r="I31" s="77">
        <f t="shared" si="53"/>
        <v>18</v>
      </c>
      <c r="J31" s="77">
        <f t="shared" si="53"/>
        <v>20</v>
      </c>
      <c r="K31" s="77">
        <f t="shared" si="53"/>
        <v>20</v>
      </c>
      <c r="L31" s="77">
        <f t="shared" si="53"/>
        <v>20</v>
      </c>
      <c r="M31" s="77">
        <f t="shared" ref="M31:N31" si="54">M30</f>
        <v>20</v>
      </c>
      <c r="N31" s="77">
        <f t="shared" si="54"/>
        <v>40</v>
      </c>
    </row>
    <row r="32" spans="2:14" x14ac:dyDescent="0.35">
      <c r="B32" s="33" t="s">
        <v>62</v>
      </c>
      <c r="C32" s="77">
        <f t="shared" si="21"/>
        <v>18</v>
      </c>
      <c r="D32" s="77">
        <f t="shared" si="21"/>
        <v>20</v>
      </c>
      <c r="E32" s="77">
        <f t="shared" ref="E32:F32" si="55">E31</f>
        <v>20</v>
      </c>
      <c r="F32" s="77">
        <f t="shared" si="55"/>
        <v>20</v>
      </c>
      <c r="G32" s="77">
        <f t="shared" ref="G32:L32" si="56">G31</f>
        <v>20</v>
      </c>
      <c r="H32" s="77">
        <f t="shared" si="56"/>
        <v>40</v>
      </c>
      <c r="I32" s="77">
        <f t="shared" si="56"/>
        <v>18</v>
      </c>
      <c r="J32" s="77">
        <f t="shared" si="56"/>
        <v>20</v>
      </c>
      <c r="K32" s="77">
        <f t="shared" si="56"/>
        <v>20</v>
      </c>
      <c r="L32" s="77">
        <f t="shared" si="56"/>
        <v>20</v>
      </c>
      <c r="M32" s="77">
        <f t="shared" ref="M32:N32" si="57">M31</f>
        <v>20</v>
      </c>
      <c r="N32" s="77">
        <f t="shared" si="57"/>
        <v>40</v>
      </c>
    </row>
    <row r="33" spans="2:14" x14ac:dyDescent="0.35">
      <c r="B33" s="33" t="s">
        <v>63</v>
      </c>
      <c r="C33" s="77">
        <f t="shared" si="21"/>
        <v>18</v>
      </c>
      <c r="D33" s="77">
        <f t="shared" si="21"/>
        <v>20</v>
      </c>
      <c r="E33" s="77">
        <f t="shared" ref="E33:F33" si="58">E32</f>
        <v>20</v>
      </c>
      <c r="F33" s="77">
        <f t="shared" si="58"/>
        <v>20</v>
      </c>
      <c r="G33" s="77">
        <f t="shared" ref="G33:L33" si="59">G32</f>
        <v>20</v>
      </c>
      <c r="H33" s="77">
        <f t="shared" si="59"/>
        <v>40</v>
      </c>
      <c r="I33" s="77">
        <f t="shared" si="59"/>
        <v>18</v>
      </c>
      <c r="J33" s="77">
        <f t="shared" si="59"/>
        <v>20</v>
      </c>
      <c r="K33" s="77">
        <f t="shared" si="59"/>
        <v>20</v>
      </c>
      <c r="L33" s="77">
        <f t="shared" si="59"/>
        <v>20</v>
      </c>
      <c r="M33" s="77">
        <f t="shared" ref="M33:N33" si="60">M32</f>
        <v>20</v>
      </c>
      <c r="N33" s="77">
        <f t="shared" si="60"/>
        <v>40</v>
      </c>
    </row>
    <row r="34" spans="2:14" x14ac:dyDescent="0.35">
      <c r="B34" s="33" t="s">
        <v>64</v>
      </c>
      <c r="C34" s="77">
        <f t="shared" si="21"/>
        <v>18</v>
      </c>
      <c r="D34" s="77">
        <f t="shared" si="21"/>
        <v>20</v>
      </c>
      <c r="E34" s="77">
        <f t="shared" ref="E34:F34" si="61">E33</f>
        <v>20</v>
      </c>
      <c r="F34" s="77">
        <f t="shared" si="61"/>
        <v>20</v>
      </c>
      <c r="G34" s="77">
        <f t="shared" ref="G34:L34" si="62">G33</f>
        <v>20</v>
      </c>
      <c r="H34" s="77">
        <f t="shared" si="62"/>
        <v>40</v>
      </c>
      <c r="I34" s="77">
        <f t="shared" si="62"/>
        <v>18</v>
      </c>
      <c r="J34" s="77">
        <f t="shared" si="62"/>
        <v>20</v>
      </c>
      <c r="K34" s="77">
        <f t="shared" si="62"/>
        <v>20</v>
      </c>
      <c r="L34" s="77">
        <f t="shared" si="62"/>
        <v>20</v>
      </c>
      <c r="M34" s="77">
        <f t="shared" ref="M34:N34" si="63">M33</f>
        <v>20</v>
      </c>
      <c r="N34" s="77">
        <f t="shared" si="63"/>
        <v>40</v>
      </c>
    </row>
    <row r="35" spans="2:14" x14ac:dyDescent="0.35">
      <c r="B35" s="33" t="s">
        <v>65</v>
      </c>
      <c r="C35" s="77">
        <f t="shared" si="21"/>
        <v>18</v>
      </c>
      <c r="D35" s="77">
        <f t="shared" si="21"/>
        <v>20</v>
      </c>
      <c r="E35" s="77">
        <f t="shared" ref="E35:F35" si="64">E34</f>
        <v>20</v>
      </c>
      <c r="F35" s="77">
        <f t="shared" si="64"/>
        <v>20</v>
      </c>
      <c r="G35" s="77">
        <f t="shared" ref="G35:L35" si="65">G34</f>
        <v>20</v>
      </c>
      <c r="H35" s="77">
        <f t="shared" si="65"/>
        <v>40</v>
      </c>
      <c r="I35" s="77">
        <f t="shared" si="65"/>
        <v>18</v>
      </c>
      <c r="J35" s="77">
        <f t="shared" si="65"/>
        <v>20</v>
      </c>
      <c r="K35" s="77">
        <f t="shared" si="65"/>
        <v>20</v>
      </c>
      <c r="L35" s="77">
        <f t="shared" si="65"/>
        <v>20</v>
      </c>
      <c r="M35" s="77">
        <f t="shared" ref="M35:N35" si="66">M34</f>
        <v>20</v>
      </c>
      <c r="N35" s="77">
        <f t="shared" si="66"/>
        <v>40</v>
      </c>
    </row>
    <row r="36" spans="2:14" x14ac:dyDescent="0.35">
      <c r="B36" s="33" t="s">
        <v>66</v>
      </c>
      <c r="C36" s="77">
        <f t="shared" si="21"/>
        <v>18</v>
      </c>
      <c r="D36" s="77">
        <f t="shared" si="21"/>
        <v>20</v>
      </c>
      <c r="E36" s="77">
        <f t="shared" ref="E36:F36" si="67">E35</f>
        <v>20</v>
      </c>
      <c r="F36" s="77">
        <f t="shared" si="67"/>
        <v>20</v>
      </c>
      <c r="G36" s="77">
        <f t="shared" ref="G36:L36" si="68">G35</f>
        <v>20</v>
      </c>
      <c r="H36" s="77">
        <f t="shared" si="68"/>
        <v>40</v>
      </c>
      <c r="I36" s="77">
        <f t="shared" si="68"/>
        <v>18</v>
      </c>
      <c r="J36" s="77">
        <f t="shared" si="68"/>
        <v>20</v>
      </c>
      <c r="K36" s="77">
        <f t="shared" si="68"/>
        <v>20</v>
      </c>
      <c r="L36" s="77">
        <f t="shared" si="68"/>
        <v>20</v>
      </c>
      <c r="M36" s="77">
        <f t="shared" ref="M36:N36" si="69">M35</f>
        <v>20</v>
      </c>
      <c r="N36" s="77">
        <f t="shared" si="69"/>
        <v>40</v>
      </c>
    </row>
    <row r="37" spans="2:14" x14ac:dyDescent="0.35">
      <c r="B37" s="33" t="s">
        <v>67</v>
      </c>
      <c r="C37" s="77">
        <f t="shared" si="21"/>
        <v>18</v>
      </c>
      <c r="D37" s="77">
        <f t="shared" si="21"/>
        <v>20</v>
      </c>
      <c r="E37" s="77">
        <f t="shared" ref="E37:F37" si="70">E36</f>
        <v>20</v>
      </c>
      <c r="F37" s="77">
        <f t="shared" si="70"/>
        <v>20</v>
      </c>
      <c r="G37" s="77">
        <f t="shared" ref="G37:L37" si="71">G36</f>
        <v>20</v>
      </c>
      <c r="H37" s="77">
        <f t="shared" si="71"/>
        <v>40</v>
      </c>
      <c r="I37" s="77">
        <f t="shared" si="71"/>
        <v>18</v>
      </c>
      <c r="J37" s="77">
        <f t="shared" si="71"/>
        <v>20</v>
      </c>
      <c r="K37" s="77">
        <f t="shared" si="71"/>
        <v>20</v>
      </c>
      <c r="L37" s="77">
        <f t="shared" si="71"/>
        <v>20</v>
      </c>
      <c r="M37" s="77">
        <f t="shared" ref="M37:N37" si="72">M36</f>
        <v>20</v>
      </c>
      <c r="N37" s="77">
        <f t="shared" si="72"/>
        <v>40</v>
      </c>
    </row>
    <row r="38" spans="2:14" x14ac:dyDescent="0.35">
      <c r="B38" s="33" t="s">
        <v>68</v>
      </c>
      <c r="C38" s="77">
        <f t="shared" si="21"/>
        <v>18</v>
      </c>
      <c r="D38" s="77">
        <f t="shared" si="21"/>
        <v>20</v>
      </c>
      <c r="E38" s="77">
        <f t="shared" ref="E38:F38" si="73">E37</f>
        <v>20</v>
      </c>
      <c r="F38" s="77">
        <f t="shared" si="73"/>
        <v>20</v>
      </c>
      <c r="G38" s="77">
        <f t="shared" ref="G38:L38" si="74">G37</f>
        <v>20</v>
      </c>
      <c r="H38" s="77">
        <f t="shared" si="74"/>
        <v>40</v>
      </c>
      <c r="I38" s="77">
        <f t="shared" si="74"/>
        <v>18</v>
      </c>
      <c r="J38" s="77">
        <f t="shared" si="74"/>
        <v>20</v>
      </c>
      <c r="K38" s="77">
        <f t="shared" si="74"/>
        <v>20</v>
      </c>
      <c r="L38" s="77">
        <f t="shared" si="74"/>
        <v>20</v>
      </c>
      <c r="M38" s="77">
        <f t="shared" ref="M38:N38" si="75">M37</f>
        <v>20</v>
      </c>
      <c r="N38" s="77">
        <f t="shared" si="75"/>
        <v>40</v>
      </c>
    </row>
  </sheetData>
  <phoneticPr fontId="1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1B9D6801B90B4290BF795984253CFC" ma:contentTypeVersion="11" ma:contentTypeDescription="Create a new document." ma:contentTypeScope="" ma:versionID="f71420947487eb0f137d8764da5513ec">
  <xsd:schema xmlns:xsd="http://www.w3.org/2001/XMLSchema" xmlns:xs="http://www.w3.org/2001/XMLSchema" xmlns:p="http://schemas.microsoft.com/office/2006/metadata/properties" xmlns:ns2="6061fa18-a8a8-4617-bf15-0def65b73dc1" xmlns:ns3="d975b151-550a-4297-8420-8f33fac79a99" targetNamespace="http://schemas.microsoft.com/office/2006/metadata/properties" ma:root="true" ma:fieldsID="f387393cc32434fa8447c5e5b6681559" ns2:_="" ns3:_="">
    <xsd:import namespace="6061fa18-a8a8-4617-bf15-0def65b73dc1"/>
    <xsd:import namespace="d975b151-550a-4297-8420-8f33fac79a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element ref="ns2:Revision"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61fa18-a8a8-4617-bf15-0def65b73d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Revision" ma:index="17" nillable="true" ma:displayName="Revision" ma:internalName="Revision">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75b151-550a-4297-8420-8f33fac79a99"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sion xmlns="6061fa18-a8a8-4617-bf15-0def65b73dc1">A</Revision>
  </documentManagement>
</p:properties>
</file>

<file path=customXml/itemProps1.xml><?xml version="1.0" encoding="utf-8"?>
<ds:datastoreItem xmlns:ds="http://schemas.openxmlformats.org/officeDocument/2006/customXml" ds:itemID="{83C04026-5205-4BF5-8AF0-4C7CF28B4A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61fa18-a8a8-4617-bf15-0def65b73dc1"/>
    <ds:schemaRef ds:uri="d975b151-550a-4297-8420-8f33fac79a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A0B569-8A7B-4C26-A135-B475F5F07007}">
  <ds:schemaRefs>
    <ds:schemaRef ds:uri="http://schemas.microsoft.com/sharepoint/v3/contenttype/forms"/>
  </ds:schemaRefs>
</ds:datastoreItem>
</file>

<file path=customXml/itemProps3.xml><?xml version="1.0" encoding="utf-8"?>
<ds:datastoreItem xmlns:ds="http://schemas.openxmlformats.org/officeDocument/2006/customXml" ds:itemID="{E533F6DD-B23C-4633-84FD-DC2339F2E963}">
  <ds:schemaRefs>
    <ds:schemaRef ds:uri="http://schemas.microsoft.com/office/2006/metadata/properties"/>
    <ds:schemaRef ds:uri="http://schemas.microsoft.com/office/infopath/2007/PartnerControls"/>
    <ds:schemaRef ds:uri="6061fa18-a8a8-4617-bf15-0def65b73d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COVER</vt:lpstr>
      <vt:lpstr>Option A -&gt;</vt:lpstr>
      <vt:lpstr>Buena Vista - A</vt:lpstr>
      <vt:lpstr>Burnt Mill - A</vt:lpstr>
      <vt:lpstr>El Moro - A</vt:lpstr>
      <vt:lpstr>Ft Laramie - A</vt:lpstr>
      <vt:lpstr>LaGrange - A</vt:lpstr>
      <vt:lpstr>Swallows - A</vt:lpstr>
      <vt:lpstr>Option B -&gt;</vt:lpstr>
      <vt:lpstr>Buena Vista - B</vt:lpstr>
      <vt:lpstr>Burnt Mill - B</vt:lpstr>
      <vt:lpstr>El Moro - B</vt:lpstr>
      <vt:lpstr>Ft Laramie - B</vt:lpstr>
      <vt:lpstr>LaGrange - B</vt:lpstr>
      <vt:lpstr>Swallows - B</vt:lpstr>
      <vt:lpstr>Project Key</vt:lpstr>
      <vt:lpstr>'Buena Vista - A'!Print_Area</vt:lpstr>
      <vt:lpstr>'Buena Vista - B'!Print_Area</vt:lpstr>
      <vt:lpstr>'Burnt Mill - A'!Print_Area</vt:lpstr>
      <vt:lpstr>'Burnt Mill - B'!Print_Area</vt:lpstr>
      <vt:lpstr>'El Moro - A'!Print_Area</vt:lpstr>
      <vt:lpstr>'El Moro - B'!Print_Area</vt:lpstr>
      <vt:lpstr>'Ft Laramie - A'!Print_Area</vt:lpstr>
      <vt:lpstr>'Ft Laramie - B'!Print_Area</vt:lpstr>
      <vt:lpstr>'LaGrange - A'!Print_Area</vt:lpstr>
      <vt:lpstr>'LaGrange - B'!Print_Area</vt:lpstr>
      <vt:lpstr>'Swallows - A'!Print_Area</vt:lpstr>
      <vt:lpstr>'Swallows - B'!Print_Area</vt:lpstr>
      <vt:lpstr>project_key</vt:lpstr>
      <vt:lpstr>project_names</vt:lpstr>
      <vt:lpstr>project_par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I Offer Form</dc:title>
  <dc:subject/>
  <dc:creator>Mark B</dc:creator>
  <cp:keywords/>
  <dc:description/>
  <cp:lastModifiedBy>Judy McElroy</cp:lastModifiedBy>
  <cp:revision/>
  <dcterms:created xsi:type="dcterms:W3CDTF">2023-09-19T21:55:02Z</dcterms:created>
  <dcterms:modified xsi:type="dcterms:W3CDTF">2026-03-13T18:42:01Z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0x010100A21B9D6801B90B4290BF795984253CFC</vt:lpwstr>
  </property>
  <property fmtid="{D5CDD505-2E9C-101B-9397-08002B2CF9AE}" pid="3" name="MediaServiceImageTags">
    <vt:lpwstr/>
  </property>
</Properties>
</file>